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N:\Javna narocila\JN 2025\JN 5-2025 Pohistvo\"/>
    </mc:Choice>
  </mc:AlternateContent>
  <xr:revisionPtr revIDLastSave="0" documentId="8_{6CE3DE25-99C9-4CFE-802A-B19E313C9255}" xr6:coauthVersionLast="47" xr6:coauthVersionMax="47" xr10:uidLastSave="{00000000-0000-0000-0000-000000000000}"/>
  <workbookProtection workbookAlgorithmName="SHA-512" workbookHashValue="cVYz8/OcPQzBtEitfzKW7kOTqgG1cWijFrxxTRcPfJr6Td14IpZ0/uzJbkIoGVesdoge3XsnqRrTauW0XgLBvQ==" workbookSaltValue="eBM7vGkO2ABdp/hh7zpw6A==" workbookSpinCount="100000" lockStructure="1"/>
  <bookViews>
    <workbookView xWindow="4965" yWindow="975" windowWidth="21600" windowHeight="12735" xr2:uid="{6D90B6A7-7E10-4506-9E3F-3CFA963D2DD7}"/>
  </bookViews>
  <sheets>
    <sheet name="SKUPNA REKAPITULACIJA C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 r="I26" i="1"/>
  <c r="I25" i="1"/>
  <c r="I24" i="1"/>
  <c r="I23" i="1"/>
  <c r="I58" i="1"/>
  <c r="I22" i="1"/>
  <c r="I92" i="1"/>
  <c r="I91" i="1"/>
  <c r="I90" i="1"/>
  <c r="I89" i="1"/>
  <c r="I88" i="1"/>
  <c r="I87" i="1"/>
  <c r="I86" i="1"/>
  <c r="I85" i="1"/>
  <c r="I93" i="1"/>
  <c r="I132" i="1"/>
  <c r="I38" i="1"/>
  <c r="I39" i="1"/>
  <c r="I40" i="1"/>
  <c r="I41" i="1"/>
  <c r="I42" i="1"/>
  <c r="I43" i="1"/>
  <c r="I44" i="1"/>
  <c r="I45" i="1"/>
  <c r="I46" i="1"/>
  <c r="I47" i="1"/>
  <c r="I48" i="1"/>
  <c r="I50" i="1"/>
  <c r="I51" i="1"/>
  <c r="I52" i="1"/>
  <c r="I49" i="1"/>
  <c r="I53" i="1"/>
  <c r="I54" i="1"/>
  <c r="I55" i="1"/>
  <c r="I56" i="1"/>
  <c r="I57" i="1"/>
  <c r="I59" i="1"/>
  <c r="I60" i="1"/>
  <c r="I61" i="1"/>
  <c r="I62" i="1"/>
  <c r="I63" i="1"/>
  <c r="I64" i="1"/>
  <c r="I65" i="1"/>
  <c r="I66" i="1"/>
  <c r="I67" i="1"/>
  <c r="I68" i="1"/>
  <c r="I69" i="1"/>
  <c r="I70" i="1"/>
  <c r="I72" i="1"/>
  <c r="I73" i="1"/>
  <c r="I71" i="1"/>
  <c r="I75" i="1"/>
  <c r="I76" i="1"/>
  <c r="I77" i="1"/>
  <c r="I78" i="1"/>
  <c r="I79" i="1"/>
  <c r="I80" i="1"/>
  <c r="I83" i="1"/>
  <c r="I84" i="1"/>
  <c r="I81" i="1"/>
  <c r="I82" i="1"/>
  <c r="I94" i="1"/>
  <c r="I97" i="1"/>
  <c r="I98" i="1"/>
  <c r="I95" i="1"/>
  <c r="I96"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3" i="1"/>
  <c r="I134" i="1"/>
  <c r="I7" i="1"/>
  <c r="I8" i="1"/>
  <c r="I11" i="1"/>
  <c r="I12" i="1"/>
  <c r="I9" i="1"/>
  <c r="I10" i="1"/>
  <c r="I13" i="1"/>
  <c r="I14" i="1"/>
  <c r="I15" i="1"/>
  <c r="I16" i="1"/>
  <c r="I17" i="1"/>
  <c r="I18" i="1"/>
  <c r="I19" i="1"/>
  <c r="I21" i="1"/>
  <c r="I27" i="1"/>
  <c r="I28" i="1"/>
  <c r="I29" i="1"/>
  <c r="I30" i="1"/>
  <c r="I31" i="1"/>
  <c r="I33" i="1"/>
  <c r="I34" i="1"/>
  <c r="I32" i="1"/>
  <c r="I35" i="1"/>
  <c r="I36" i="1"/>
  <c r="I37" i="1"/>
  <c r="I6" i="1"/>
  <c r="I138" i="1" l="1"/>
</calcChain>
</file>

<file path=xl/sharedStrings.xml><?xml version="1.0" encoding="utf-8"?>
<sst xmlns="http://schemas.openxmlformats.org/spreadsheetml/2006/main" count="401" uniqueCount="243">
  <si>
    <t>Sklop</t>
  </si>
  <si>
    <t>Element pohištva</t>
  </si>
  <si>
    <t>Material</t>
  </si>
  <si>
    <t>Dimenzije</t>
  </si>
  <si>
    <t>Količina</t>
  </si>
  <si>
    <t>Znesek na enoto brez DDV</t>
  </si>
  <si>
    <t xml:space="preserve">Skupna vrednost brez DDV </t>
  </si>
  <si>
    <t>008-1</t>
  </si>
  <si>
    <t>Garderobni panel (za obešanje plaščev), 6 obešal</t>
  </si>
  <si>
    <t>Iveral</t>
  </si>
  <si>
    <t xml:space="preserve">DxGxV = 50x2x200 cm </t>
  </si>
  <si>
    <t>Regal za čevlje s tremi policami, umeščen pred panelom</t>
  </si>
  <si>
    <t>DxGxV = 50x30x70 cm</t>
  </si>
  <si>
    <t>Visokotlačna laminatna plošča (HPL)</t>
  </si>
  <si>
    <t xml:space="preserve"> DxGxV = 310x80x90 cm </t>
  </si>
  <si>
    <t>Keramika</t>
  </si>
  <si>
    <t>V= cca. 35 cm</t>
  </si>
  <si>
    <t>DxGxV= 310x80x90 cm</t>
  </si>
  <si>
    <t>Iveral s steklenimi mat ličnicami</t>
  </si>
  <si>
    <t xml:space="preserve">DxGxV= 300x35x90 cm </t>
  </si>
  <si>
    <t>/</t>
  </si>
  <si>
    <t>DxGxV = 140x80x90 cm</t>
  </si>
  <si>
    <t>008-2</t>
  </si>
  <si>
    <t>Laboratorijsko korito (podpultna vgradnja)</t>
  </si>
  <si>
    <t xml:space="preserve">Visokotlačna laminatna plošča (HPL) </t>
  </si>
  <si>
    <t>Miza za računalnik, C podnožje</t>
  </si>
  <si>
    <t>DxGXV = 120x60x90 cm</t>
  </si>
  <si>
    <t>Delovni pult stoječe višine s koritom, C podnožje</t>
  </si>
  <si>
    <t>DxGxV = 330x80x90 cm</t>
  </si>
  <si>
    <t xml:space="preserve">DxGxV = 230x40x75 cm </t>
  </si>
  <si>
    <t>101/103</t>
  </si>
  <si>
    <t>Monolitna keramika (delovna plošča in notranja obloga-celotni notranji del), polipropilen (poddigestorijska omarica)</t>
  </si>
  <si>
    <t>DxGxV = 580x60x75 cm</t>
  </si>
  <si>
    <t>DxGxV = 320x90x90 cm</t>
  </si>
  <si>
    <t>Viseče dvokrilne omarice nad pultom stoječe višine z integriranimi LED lučkami, dve polici z nastavljivimi višinami</t>
  </si>
  <si>
    <t>DxGxV: 240x35x90 cm</t>
  </si>
  <si>
    <t>Odsesovalna roka, stenska montaža</t>
  </si>
  <si>
    <t>Centralni pult (otok) stoječe višine z dvema koritoma in podpultnimi omaricami</t>
  </si>
  <si>
    <t>Monolitna keramika s protirazlivnim robom</t>
  </si>
  <si>
    <t>DxŠxV: 180x120x90 cm</t>
  </si>
  <si>
    <t xml:space="preserve">Podpultne omarice, dvokrilne, vsaka omarica z dvema policama nastavljivima po višini. </t>
  </si>
  <si>
    <t>Zap. št.</t>
  </si>
  <si>
    <t>102-1</t>
  </si>
  <si>
    <t>DxGxV = 100x55x200 cm</t>
  </si>
  <si>
    <t>DxGxV = 200x55x90 cm</t>
  </si>
  <si>
    <t>Podpultni fiksni predalnik, več plitvih predalov</t>
  </si>
  <si>
    <t>DxGxV = 50x55x90 cm</t>
  </si>
  <si>
    <t>Podpultna enokrilna fiksna omarica z eno polico z nastavljivo višino</t>
  </si>
  <si>
    <t>Inox</t>
  </si>
  <si>
    <t>DxGxV = 220x75x90 cm</t>
  </si>
  <si>
    <t>102-2</t>
  </si>
  <si>
    <t>DxGxV = 130x55x90 cm</t>
  </si>
  <si>
    <t>Podpultna omarica, spodaj na desni strani fiksna enokrilna omarica z eno polico z nastavljivo višino, U podnožje</t>
  </si>
  <si>
    <t xml:space="preserve">Kovinski pult/konstrukcija za žago (velika teža in premikanje, potreba po veliki stabilnosti, U podnožje), pult naj ima odprtino za odtok in usedalnik, vezano na sosednje korito. Odprtina mora biti prilagojena na obstoječo opremo (žago), pred izdelavo se posvetovati z naročnikom glede točnih odprtin. </t>
  </si>
  <si>
    <t>DxGxV = 105x75x90 cm</t>
  </si>
  <si>
    <t>102-3</t>
  </si>
  <si>
    <t>Miza za lepljenje sedeče višine, C podnožje</t>
  </si>
  <si>
    <t>DxGxV = 180x47x75 cm</t>
  </si>
  <si>
    <t>DxGxV = 200x35x90 cm</t>
  </si>
  <si>
    <t>DxŠxG = 200x60x90 cm</t>
  </si>
  <si>
    <t xml:space="preserve">DxŠxV =  170x80x90 cm </t>
  </si>
  <si>
    <t>Podpultne fiksne dvokrilne omarice z dvema policama z nastavljivimi višinami in 1x predali (spodnji predal globok, ostali zgornji predali plitvi)</t>
  </si>
  <si>
    <t>Miza sedeče višine, C podnožje</t>
  </si>
  <si>
    <t>DxŠxV =  310x80x75 cm</t>
  </si>
  <si>
    <t>DxŠxV =  390x75x90 cm</t>
  </si>
  <si>
    <t>DxŠxG = 180x35x90 cm</t>
  </si>
  <si>
    <t>DxŠxG = 270x35x90 cm</t>
  </si>
  <si>
    <t>Delovni pult sedeče višine, C podnožje</t>
  </si>
  <si>
    <t>ŠxGxV: 200x40x215 cm</t>
  </si>
  <si>
    <t>Delovni pult sedeče višine z izrezom za cevne razvode ogrevanja, A podnožje (večja teža)</t>
  </si>
  <si>
    <t>ŠxGxV: 500x65x75 cm</t>
  </si>
  <si>
    <t>Delovni pult sedeče višine za transformator in UPS, A podnožje (zelo velika teža)</t>
  </si>
  <si>
    <t>ŠxGxV: 110x65x75 cm</t>
  </si>
  <si>
    <t>DxŠxV = 260x150x95 cm</t>
  </si>
  <si>
    <t>V= cca. 20 cm</t>
  </si>
  <si>
    <t>ŠxGxV: 75x50x240 cm</t>
  </si>
  <si>
    <t>Ultrapas</t>
  </si>
  <si>
    <t>DxŠxG = 200x70x75 cm</t>
  </si>
  <si>
    <t xml:space="preserve">Omara za vzorce (s 4 policami, razporejenimi enakomerno, nastavljivimi po višini). </t>
  </si>
  <si>
    <t>DxGxV = 280x60x200 cm</t>
  </si>
  <si>
    <t>DxŠxV = 340x70x75 cm</t>
  </si>
  <si>
    <t>Mobilen predalnik z 1x plitvi predal in 2x globok predal</t>
  </si>
  <si>
    <t>Delovni pult stoječe višine s koritom in podpultnimi omaricami, C podnožje</t>
  </si>
  <si>
    <t>DxŠxV = 430x90x90 cm</t>
  </si>
  <si>
    <t>DxŠxV = 430x35x90 cm</t>
  </si>
  <si>
    <t>109 (čisti prostor)</t>
  </si>
  <si>
    <t>107 (čisti prostor)</t>
  </si>
  <si>
    <t>Interna oznaka prostora</t>
  </si>
  <si>
    <t>Skupaj brez DDV</t>
  </si>
  <si>
    <t>Popust</t>
  </si>
  <si>
    <t>Skupaj s popustom brez DDV</t>
  </si>
  <si>
    <t>DDV</t>
  </si>
  <si>
    <t>Skupaj vrednost z DDV</t>
  </si>
  <si>
    <t>Mobilni predalnik standardnih dimenzij (G max 70 cm)</t>
  </si>
  <si>
    <t>2x nastavljiv laboratorijski stol po višini s kolesi brez naslonjala, sedalna višina: 44-57 cm</t>
  </si>
  <si>
    <t>1x nastavljiv laboratorijski stol po višini s kolesi z naslonjalom, sedalna višina: 44-57 cm</t>
  </si>
  <si>
    <t>1x nastavljiv laboratorijski stol po višini s kolesi brez naslonjala, sedalna višina: 56-84 cm</t>
  </si>
  <si>
    <t>2x nastavljiv laboratorijski stol po višini s kolesi z naslonjalom, sedalna višina: 44-57 cm</t>
  </si>
  <si>
    <t>1x nastavljiv laboratorijski stol po višini s kolesi brez naslonjala, sedalna višina: 44-57 cm</t>
  </si>
  <si>
    <t>Nastavljiv laboratorijski stol po višini s kolesi brez naslonjala, sedalna višina: 44-57 cm</t>
  </si>
  <si>
    <t>Ognjevarna omara za vnetljive snovi</t>
  </si>
  <si>
    <t>Delovni pult sedeče višine z izrezom za cevne razvode ogrevanja, C podnožje</t>
  </si>
  <si>
    <t>Delovni pult stoječe višine z dvema koritoma, C podnožje</t>
  </si>
  <si>
    <t>Laboratorijska armatura z enim izlivom, za toplo in hladno vodo, mešalna baterija, enoročna z dolgo ročico  s perlatorjem, z ergonomskim ročajem; montaža v pult; priključek DN15.</t>
  </si>
  <si>
    <t>Laboratorijska armatura z enim izlivom za večje korito, za toplo in hladno vodo; dvoročna (dva vrtljiva ventila) s perlatorjem; montaža v pult; priključek DN15; priložen adapter za nastavek GL18 (1/2''M; za priklop vakuumske črpalke)</t>
  </si>
  <si>
    <t>Laboratorijska armatura z enim izlivom za manjše korito, za hladno vodo; enoročna s klasičnim vrtljivim ventilom s perlatorjem; montaža v pult; priključek DN15; priložen adapter za nastavek GL18 (1/2''M; za priklop vakuumske črpalke)</t>
  </si>
  <si>
    <t>Kraj in datum:</t>
  </si>
  <si>
    <t>Ponudnik:</t>
  </si>
  <si>
    <t>Žig in podpis:</t>
  </si>
  <si>
    <t>SKUPNA REKAPITULACIJA CEN</t>
  </si>
  <si>
    <t>DxŠxG = 57-60 x 45-60 x 25-30 cm (pri posamezni dimenziji so navedeni dovoljeni razponi)</t>
  </si>
  <si>
    <t>DxŠxG= 50-55 x 35-45 x 30-33 cm (pri posamezni dimenziji so navedeni dovoljeni razponi)</t>
  </si>
  <si>
    <t>DxŠxG = 40-45 x 50-55 x 25-35 cm (pri posamezni dimenziji so navedeni dovoljeni razponi)</t>
  </si>
  <si>
    <t>DxŠxG = 45-50 x 45-50 x 25-35 cm (pri posamezni dimenziji so navedeni dovoljeni razponi)</t>
  </si>
  <si>
    <t>DxŠxG = 45-60 x 45-55 x 25-35 cm (pri posamezni dimenziji so navedeni dovoljeni razponi)</t>
  </si>
  <si>
    <t>DxŠxG= 40-45 x 55-60 x 25-30 cm (pri posamezni dimenziji so navedeni dovoljeni razponi)</t>
  </si>
  <si>
    <t>1x stensko obešalo iz nerjavečega jekla za oblačila za čiste prostore z 8 kljukicami ali 2x obešalo z 4 kljukicami</t>
  </si>
  <si>
    <t>Veljavnost ponudbe:</t>
  </si>
  <si>
    <t>DxŠxG= 50-55 x 35-41 x 30-33 cm</t>
  </si>
  <si>
    <t>DxŠxG = 29-33 x 13-18 x 12-20 cm (pri posamezni dimenziji so navedeni dovoljeni razponi)</t>
  </si>
  <si>
    <t>Monolitna keramika (delovna plošča in notranja obloga-celotni notranji del), polipropilen (poddigestorijska omarica za kislina in baze)</t>
  </si>
  <si>
    <t xml:space="preserve">ŠxGxV: 180-189 x 90-96 x 220-240 cm (dopustna maksimalna višina je 240 cm ob popolnoma dvignjenem vertikalnem drsnem oknu) </t>
  </si>
  <si>
    <t xml:space="preserve">ŠxGxV: 120-129 x 90-96 x 220-240 cm (dopustna maksimalna višina je 240 cm ob popolnoma dvignjenem vertikalnem drsnem oknu) </t>
  </si>
  <si>
    <t>Omara za kisline in baze s policami</t>
  </si>
  <si>
    <t>Monolitna keramika (delovna plošča in notranja obloga-celotni notranji del), PP (poddigestorijska omarica za kisline in baze)</t>
  </si>
  <si>
    <t>Kovina, prašno barvana</t>
  </si>
  <si>
    <t>DxŠxV = 30x100x2 cm</t>
  </si>
  <si>
    <t>Monolitna keramika (delovna plošča in notranja obloga-celotni notranji del), prašno barvana kovina (poddigestorijska omarica za vnetljive kemikalije)</t>
  </si>
  <si>
    <t>Miza za napravo Picarro (klasična stabilna miza) – dvignjena (teža naprave 50 kg, naprava se med delom premika po delovni površini, mora biti zelo stabilno, U podnožje). Gre za običajen pult oziroma mizo le da je nosilnost primerna za napravo teže 50 kg.</t>
  </si>
  <si>
    <t xml:space="preserve">ŠxGxV: 150-159 x 90-96 x 220-240 cm (dopustna maksimalna višina je 240 cm ob popolnoma dvignjenem vertikalnem drsnem oknu) </t>
  </si>
  <si>
    <t>Omara</t>
  </si>
  <si>
    <t>Nastavljiv laboratorijski stol po višini s kolesi z naslonjalom, sedalna višina: 44-57 cm</t>
  </si>
  <si>
    <t>Laboratorijska armatura z enim izlivom, za toplo in hladno vodo, mešalna baterija, enoročna z dolgo ročico s perlatorjem, z ergonomskim ročajem; montaža v pult; priključek DN15.</t>
  </si>
  <si>
    <t>DxGxV = 160x80x75 cm</t>
  </si>
  <si>
    <t>DxGxV = 220x100x75 cm</t>
  </si>
  <si>
    <t>DxGxV = 170x80x75 cm</t>
  </si>
  <si>
    <t>DxV: 20-70 x 5-15 cm (širok razpon dimanzij je naveden zato, ker je dopustno 1 obešalo z 8 kljukicami ali dve obešali z 4 kljukicami). Debelina ni predpisana.</t>
  </si>
  <si>
    <t>DxGxV=120x60x230 cm</t>
  </si>
  <si>
    <t>NAVODILO: Samodejno seštevanje je aktivirano le do postavke Skupaj brez DDV (vrstica 133). Ponudnik nadalje sam izpolni zneske: Popust (vrstica 135), Skupaj s popustom brez DDV (vrstica 136), DDV (vrstica 137) in Skupaj vrednost z DDV (vrstica 138).</t>
  </si>
  <si>
    <t>Pisalna miza</t>
  </si>
  <si>
    <t>DxŠxG = 40-55 x 40-55 x 25-35 cm (pri posamezni dimenziji so navedeni dovoljeni razponi)</t>
  </si>
  <si>
    <t>Klet</t>
  </si>
  <si>
    <t>DxGxV = 150x60x90 cm</t>
  </si>
  <si>
    <t>DxŠxG = 40-50 x 40-50 x 25-30 cm (pri posamezni dimenziji so navedeni dovoljeni razponi)</t>
  </si>
  <si>
    <t>DxGxV = 90x60x90 cm</t>
  </si>
  <si>
    <t>DxGxV = 150x35x90 cm</t>
  </si>
  <si>
    <t>Stol za čiste prostore z EDS koleščki z visokim naslonjalom, sedalna višina: 44-57 cm, kot npr. stoli proizvajalca Bimos (Cleanroom Plus, Cleanroom Basic, Cleanroom Stool...)</t>
  </si>
  <si>
    <t>DxGxV = 190x35x90 cm</t>
  </si>
  <si>
    <t>Visok regal za prevzem vzorcev s petimi policami z nastavljivimi višinami</t>
  </si>
  <si>
    <t>Viseče omarice z integriranimi LED lučkami, dve polici z nastavljivimi višinami</t>
  </si>
  <si>
    <t>DxGxV = 450x55x75 cm</t>
  </si>
  <si>
    <t>DxGxV = 190x70x75 cm</t>
  </si>
  <si>
    <t>DxGxV = 60x60x85 cm (toliko da paše pod pult)</t>
  </si>
  <si>
    <t>Laboratorijska armatura z enim izlivom, za toplo in hladno vodo. Enoročna, dolga ročica s perlatorjem. Montaža v pult. Priključek DN15</t>
  </si>
  <si>
    <t>Stenski polički za vzorce, na višini cca. 150 cm</t>
  </si>
  <si>
    <t>DxGxV= 250x80x90 cm</t>
  </si>
  <si>
    <t>DxGxV = 180x80x75 cm</t>
  </si>
  <si>
    <t>Regal z eno vmesno polico nastavljivo po višini z vmesnimi prekati za preprečevanje povijanja police.</t>
  </si>
  <si>
    <t>Omara za sonde s policami, štiri police z nastavljivimi višinami</t>
  </si>
  <si>
    <t>Omara – z več prekati (kot garderobna-šolska) za zaklepanje (na ključ) - št.vrat = 6, ki naj bodo razporejena v dveh nivojih (2x po 3 omarice)</t>
  </si>
  <si>
    <t>Podpultni vgradni hladilnik (kuhinjski)</t>
  </si>
  <si>
    <t>Viseče omare nad pultom z integriranimi LED lučkami (dve polici z nastavljivimi višinami)</t>
  </si>
  <si>
    <t>Viseče omare nad pultom z integriranimi LED lučkami (drsna vrata iz matiranega stekla po celotni dolžini, dve polici z nastavljivimi višinami)</t>
  </si>
  <si>
    <t>Podpultne fiksne dvokrilne omarice s policami (dve polici z nastavljivimi višinami)</t>
  </si>
  <si>
    <t>Vgradna vtičnica 2x220V (ob strani na vertikalni stranici otoka)</t>
  </si>
  <si>
    <t>Večje laboratorijsko korito (podpultna vgradnja)</t>
  </si>
  <si>
    <t>Malo laboratorijsko korito (podpultna vgradnja)</t>
  </si>
  <si>
    <t>DxGxV = 110-119 x 50-70 x 190-210 cm (pri posamezni dimenziji so navedeni dovoljeni razponi); skupna dolžina obeh omar ne sme presegati 180 cm</t>
  </si>
  <si>
    <t>DxGxV = 60-65 x 50-70 x 190-210 cm (pri posamezni dimenziji so navedeni dovoljeni razponi) ; skupna dolžina obeh omar ne sme presegati 180 cm</t>
  </si>
  <si>
    <t>Delovni pult stoječe višine z omaricami in predali, C podnožje</t>
  </si>
  <si>
    <t>Pult sedeče višine, C podnožje</t>
  </si>
  <si>
    <t>Delovni pult stoječe višine</t>
  </si>
  <si>
    <t>Delovni pult stoječe višine s predali in omaricami, C podnožje</t>
  </si>
  <si>
    <t>Viseče dvokrilne omarice nad pultom stoječe višine z integriranimi LED lučkami (dve polici z nastavljivimi višinami)</t>
  </si>
  <si>
    <t>DxGxV = 105x80x90 cm</t>
  </si>
  <si>
    <t>DxGxV = 410x80x90</t>
  </si>
  <si>
    <t>Viseče omare nad pultom stoječe višine z integriranimi LED lučkami (dve polici z nastavljivimi višinami), omarice naj bodo 80-85 cm nad pultom zaradi višje laboratorijske opreme nameščene na pultu</t>
  </si>
  <si>
    <t>DxŠxV = 255x50x75 cm</t>
  </si>
  <si>
    <t>DxŠxV = 290x70x90 cm</t>
  </si>
  <si>
    <t>DxŠxV = 290x40x2 cm</t>
  </si>
  <si>
    <t>Delovni pult stoječe višine s podpultnimi omaricami, C podnožje</t>
  </si>
  <si>
    <t>Podpultne fiksne dvokrilne omarice (z eno polico z nastavljivo višino)</t>
  </si>
  <si>
    <t>Polica nad pultom z integrirano LED osvetlitvijo</t>
  </si>
  <si>
    <r>
      <rPr>
        <sz val="10"/>
        <rFont val="Calibri"/>
        <family val="2"/>
      </rPr>
      <t xml:space="preserve">Dvokrilna </t>
    </r>
    <r>
      <rPr>
        <sz val="10"/>
        <color theme="1"/>
        <rFont val="Calibri"/>
        <family val="2"/>
      </rPr>
      <t>omara na zaklepanje za čiste prostore (omara za SEM potrebščine) (spodnjih 75 cm ločena omarica z eno polico, zgornjih 140 cm omarica s tremi policami z nastavljivimi višinami)</t>
    </r>
  </si>
  <si>
    <r>
      <rPr>
        <sz val="10"/>
        <color rgb="FF000000"/>
        <rFont val="Calibri"/>
        <family val="2"/>
      </rPr>
      <t>Stol za čiste prostore z ESD koleščki brez naslonjala</t>
    </r>
    <r>
      <rPr>
        <sz val="10"/>
        <color theme="1"/>
        <rFont val="Calibri"/>
        <family val="2"/>
      </rPr>
      <t>, sedalna višina: 44-57 cm, kot npr. stoli proizvajalca Bimos (Cleanroom Plus, Cleanroom Basic, Cleanroom Stool...)</t>
    </r>
  </si>
  <si>
    <r>
      <t xml:space="preserve">2x odsesovalna roka (stropna montaža)                                                                                                                       </t>
    </r>
    <r>
      <rPr>
        <i/>
        <sz val="9"/>
        <color rgb="FFFF0000"/>
        <rFont val="Calibri"/>
        <family val="2"/>
      </rPr>
      <t>Opomba: v projektni dokumentaciji (PZI) je napaka, saj odsesevalni roki nista vrisani. Odsesevalni roki sta predvideni nad centralnim delovnim pultom stoječe višine.</t>
    </r>
  </si>
  <si>
    <r>
      <t xml:space="preserve">Omara z drsnimi vrati, trokrilna, s petimi policami z nastavljivimi višinami                                                      </t>
    </r>
    <r>
      <rPr>
        <i/>
        <sz val="9"/>
        <color rgb="FFFF0000"/>
        <rFont val="Calibri"/>
        <family val="2"/>
      </rPr>
      <t>Opomba: v projektni dokumentaciji (PZI) so dimenzije nekoliko drugačne</t>
    </r>
  </si>
  <si>
    <r>
      <t xml:space="preserve">Delovni pult sedeče višine, C podnožje                                                                                                                    </t>
    </r>
    <r>
      <rPr>
        <i/>
        <sz val="9"/>
        <color rgb="FFFF0000"/>
        <rFont val="Calibri"/>
        <family val="2"/>
      </rPr>
      <t>Opomba: v projektni dokumentaciji (PZI) so dimenzije nekoliko drugačne</t>
    </r>
  </si>
  <si>
    <r>
      <t xml:space="preserve">106                                               </t>
    </r>
    <r>
      <rPr>
        <i/>
        <sz val="9"/>
        <color rgb="FFFF0000"/>
        <rFont val="Calibri"/>
        <family val="2"/>
      </rPr>
      <t>Opomba: v projektni dokumentaciji (PZI) so dimenzije in razporeditev elementov nekoliko drugačni</t>
    </r>
  </si>
  <si>
    <t>Centralni pult (otok) stoječe višine z dvema koritoma in podpultnimi omaricami in predali, C podnožje</t>
  </si>
  <si>
    <t>Dvokrilne fiksne podpultne omare s policami (dve polici z nastavljivimi višinami)</t>
  </si>
  <si>
    <t>Viseče omare nad pultom stoječe višine z integriranimi LED  lučkami (dve polici z nastavljivimi višinami)</t>
  </si>
  <si>
    <t>Ognevarna omara za vnetljive snovi</t>
  </si>
  <si>
    <t>Omara za čiste prostore (steklovina) (šest polic z nastavljivimi višinami)</t>
  </si>
  <si>
    <t>Omara za kislina in baze s policami</t>
  </si>
  <si>
    <t xml:space="preserve">008-3 (čisti prostor) </t>
  </si>
  <si>
    <r>
      <t>Delovni pult stoječe višine, postavitev v L (kotni pult), C podnožje</t>
    </r>
    <r>
      <rPr>
        <sz val="10"/>
        <color rgb="FFFF0000"/>
        <rFont val="Calibri"/>
        <family val="2"/>
      </rPr>
      <t xml:space="preserve">                                                                           </t>
    </r>
    <r>
      <rPr>
        <i/>
        <sz val="9"/>
        <color rgb="FFFF0000"/>
        <rFont val="Calibri"/>
        <family val="2"/>
      </rPr>
      <t>Opomba: v projektni dokumentaciji (PZI) so dimenzije nekoliko drugačne</t>
    </r>
  </si>
  <si>
    <r>
      <t>Delovni pult stoječe višine, C</t>
    </r>
    <r>
      <rPr>
        <sz val="10"/>
        <rFont val="Calibri"/>
        <family val="2"/>
      </rPr>
      <t xml:space="preserve"> podnožje, postavitev v L (kotni pult)</t>
    </r>
  </si>
  <si>
    <t xml:space="preserve">Podpultne fiksne dvokrilne omarice (ena polica z nastavljivo višino) </t>
  </si>
  <si>
    <t xml:space="preserve">Podpultne fiksne dvokrilne omarice s policami (ena polica z nastavljivo višino). Ena od omaric naj bo izvlečna s koši za smeti (50 cm širine, 2x izvlečni koš kapacitete 35l). </t>
  </si>
  <si>
    <t>Podpultna fiksna dvokrilna omarica s policami (ena polica z nastavljivo višino)</t>
  </si>
  <si>
    <t>DxGxV = 165x80x230 cm</t>
  </si>
  <si>
    <t>Laboratorijska miza za večje obremenitve, konstrukcija varjena iz pohistvenih cevi preseka 40*40 mm, konstrukcija mora imeti šest nog</t>
  </si>
  <si>
    <t>Digestorij 1800 (za flotiranje): digestorij za nizke prostore, 1x izlivno korito (ustrezna so vsa korita z dimenzijami D med 28 in 30 cm, Š med 12 in 15 cm in G med 9 in 13 cm) z armaturo za hladno in toplo vodo (z nastavkom GL18), vertikalno drsno okno s horizontalnimi drsnimi segmenti, mehanski dvig, LED razsvetljava v komori, 4x električna vtičnica (v panelni plošči), vgrajena stalno prezračevana varnostna poddigestorijska omarica za kislina in baze (PP), dvokrilna vrata. Uporabna globina/delovna površima mora meriti najmanj 69 cm (v globino).</t>
  </si>
  <si>
    <t>Digestorij 1200 (za kem. raztapljanje): digestorij za nizke prostore, vertikalno drsno okno s horizontalnimi drsnimi segmenti, mehanski dvig, LED razsvetljava v komori, 4x električna vtičnica (v panelni plošči),  vgrajena stalno prezračevana varnostna poddigestorijska omarica za kisline/baze (PP), dvokrilna vrata. Uporabna globina/delovna površima mora meriti najmanj 69 cm (v globino).</t>
  </si>
  <si>
    <t>Digestorij 1800 (za kem. raztapljanje): digestorij za nizke prostore, vertikalno drsno okno s horizontalnimi drsnimi segmenti, mehanski dvig, LED razsvetljava v komori, 4x električna vtičnica (v panelni plošči), stalno prezračevana varnostna poddigestorijska omarica za kisline/baze (PP), dvokrilna vrata. Uporabna globina/delovna površima mora meriti najmanj 69 cm (v globino).</t>
  </si>
  <si>
    <r>
      <t>Digestorij 1,</t>
    </r>
    <r>
      <rPr>
        <sz val="10"/>
        <rFont val="Calibri"/>
        <family val="2"/>
      </rPr>
      <t xml:space="preserve"> 1500</t>
    </r>
    <r>
      <rPr>
        <sz val="10"/>
        <color theme="1"/>
        <rFont val="Calibri"/>
        <family val="2"/>
      </rPr>
      <t xml:space="preserve">: digestorij za nizke prostore, 1x izlivno korito (ustrezna so vsa korita z dimenzijami D med 28 in 30 cm, Š med 12 in 15 cm in G med 9 in 13 cm) z armaturo za hladno in toplo vodo (z nastavkom GL18), vertikalno drsno okno s horizontalnimi drsnimi segmenti, mehanski dvig, LED razsvetljava v komori, 4x električna vtičnica (v panelni plošči), vgrajena stalno prezračevana varnostna poddigestorijska omarica za kisline in baze (PP), dvokrilna vrata. Uporabna globina/delovna površima mora meriti najmanj 69 cm (v globino).                                                                                                                                                                                                                                                                                                                                                                                                                                                        </t>
    </r>
    <r>
      <rPr>
        <i/>
        <sz val="9"/>
        <color rgb="FFFF0000"/>
        <rFont val="Calibri"/>
        <family val="2"/>
      </rPr>
      <t>Opomba: v projektni dokumentaciji (PZI) je ta digestorij vrisan z dimenzijo 1800. Naknadno spreminjamo dimenzijo in sicer na 1500.</t>
    </r>
  </si>
  <si>
    <t>Digestorij 2, 1200: digestorij za nizke prostore, vertikalno drsno okno s horizontalnimi drsnimi segmenti, mehanski dvig, LED razsvetljava v komori, 4x električna vtičnica (v panelni plošči), 1x električna vtičnica v notranjosti digestorija za premično opremo (npr. centrifugo), vgrajena stalno prezračevana varnostna poddigestorijska omarica za vnetljive kemikalije (iz jekla), dvokrilna vrata. Uporabna globina/delovna površima mora meriti najmanj 69 cm (v globino).</t>
  </si>
  <si>
    <t>Podpultne fiksne dvokrilne omarice in predali: en element s predali na sredini pulta širine cca. 50 cm (spodnji predal globok, ostali zgornji predali plitvi), ostalo dvokrilne omarice z dvema policama z nastavljivimi višinami</t>
  </si>
  <si>
    <t xml:space="preserve">Delovni pult stoječe višine, spodaj leva stran en element s fiksnimi predali širine cca. 50 cm (zgoraj plitev predal, spodaj dva globoka), C podnožje </t>
  </si>
  <si>
    <t>Podpultna fiksna dvokrilna omarica (z eno polico z nastavljivo višino) ter en fiksni element s plitvimi predali širine cca. 50 cm</t>
  </si>
  <si>
    <t>Delovni pult stoječe višine s koritom in podpultnimi omaricami ter predali, C podnožje</t>
  </si>
  <si>
    <t>Delovni pult stoječe višine s koritom in podpultnimi omaricami in predali, C podnožje</t>
  </si>
  <si>
    <t>Podpultne fiksne dvokrilne omarice (z dvema policama z nastavljivimi višinami) in z enim elementom s predali širine cca. 50 cm (spodnji predal globok, ostali zgornji predali plitvi)</t>
  </si>
  <si>
    <t>Element stoječe višine z enokrilno podpultno omarico s koritom</t>
  </si>
  <si>
    <t>Kovinski pult stoječe višine, U podnožje</t>
  </si>
  <si>
    <r>
      <t>Prašno barvana/lakirana kovina</t>
    </r>
    <r>
      <rPr>
        <sz val="10"/>
        <color rgb="FFFF0000"/>
        <rFont val="Calibri"/>
        <family val="2"/>
      </rPr>
      <t xml:space="preserve"> </t>
    </r>
  </si>
  <si>
    <t xml:space="preserve">Polipropilen ter prašno barvana/lakirana kovina ali drugi materiali odporni na kisline in baze </t>
  </si>
  <si>
    <t>Mobilni predalnik (pod delovnim pultom sedeče višine), zgoraj dva plitva predala, spodaj en globoki</t>
  </si>
  <si>
    <t>Mobilni predalnik (pod delovnim pultom stoječe višine), zgoraj dva plitva predala, spodaj dva goboka predala</t>
  </si>
  <si>
    <t>Mobilni predalnik (pod delovnim pultom sedeče višine) na ESD koleščkih s tremi predali, za čiste prostore</t>
  </si>
  <si>
    <t>ŠxGxV = 50x50x50</t>
  </si>
  <si>
    <t>ŠxGxV = 50x50x70</t>
  </si>
  <si>
    <t>ŠxGxV: 50x65x50 cm</t>
  </si>
  <si>
    <t>Podpultne fiksne dvokrilne omarice (z eno polico z nastavljivo višino) in z dvema elementom s predali širine cca. 50 cm (vsi predali plitvi)</t>
  </si>
  <si>
    <t>Medijske celice za elektriko. 6x vtičnica za elektriko na centralnem pultu (predvidoma 2 pri koritu, 2 v sredini centralnega pulta in 2 na koncu pulta).</t>
  </si>
  <si>
    <t>Mobilni predalnik (pod delovnim pultom sedeče višine) z dvema globokima predaloma</t>
  </si>
  <si>
    <t>Prašno barvana/lakirana kovina</t>
  </si>
  <si>
    <t>DxGxV = 50-80 x 50-60 x 100-110; skupna dolžina obeh omar v kleti ne sme presegati 140 cm, višina ne sme presegati 110 cm.</t>
  </si>
  <si>
    <t>Polipropilen</t>
  </si>
  <si>
    <t>element: DxGxV = 65x75x90 cm; korito: DxGxV = 50x45x30 cm</t>
  </si>
  <si>
    <t>DxŠxV = 190x80x75 cm</t>
  </si>
  <si>
    <t>Varnostni tuš za telo, stenska montaža</t>
  </si>
  <si>
    <t>Varnostni tuš za telo,  stenska montaža</t>
  </si>
  <si>
    <t xml:space="preserve">DxGxV = 240x80x230 cm </t>
  </si>
  <si>
    <t>DxGxV = 90x80x230 cm</t>
  </si>
  <si>
    <t>Varnostni tuš za oči z dvema glavama pod kotom 45°, stenska montaža, vključeno naj bo držalo za stensko montažo</t>
  </si>
  <si>
    <t>Varnostni tuš za oči z dvema glavama pod kotom 45°, vgradnja v pult poleg armature</t>
  </si>
  <si>
    <t>Varnostni tuš za oči z eno glavo pod kotom 45°, vgradnja v pult poleg armature</t>
  </si>
  <si>
    <t>Delovni pult stoječe višine s koritom in omaricami spodaj, C podnožje</t>
  </si>
  <si>
    <t>DxGxV = 320x80x90 cm</t>
  </si>
  <si>
    <r>
      <t>Varnostni tuš za oči z dvema glavama pod kotom 45°, vgradnja pult poleg armature</t>
    </r>
    <r>
      <rPr>
        <sz val="10"/>
        <color rgb="FFFF0000"/>
        <rFont val="Calibri"/>
        <family val="2"/>
      </rPr>
      <t xml:space="preserve"> Opomba: v projektni dokumentaciji (PZI) varnostnega tuša za oči ni vrisanega</t>
    </r>
  </si>
  <si>
    <t>OPOZORILO: Cena na enoto iz dobaviteljeve ponudbe je v okviru posamezne postavke oblikovana po sistemu »funkcionalni ključ v roke«, kar pomeni, da je vanjo vključeno vse potrebno za dobavo opreme iz te postavke (npr. meritve na lokacije, pripravljalna dela, izdelava, dobava, prilagoditve na lokaciji, instalacija, preizkus delovanja, ves potreben material in transport, čiščenje po zaključku, embalaža za transport, odvoz embalaže, odpadkov, izdelava in predaja dokumentacije, usposabljanje uporabnikov pri naročniku, ipd.)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</si>
</sst>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sz val="10"/>
      <color theme="1"/>
      <name val="Calibri"/>
      <family val="2"/>
    </font>
    <font>
      <b/>
      <sz val="10"/>
      <color theme="1"/>
      <name val="Calibri"/>
      <family val="2"/>
    </font>
    <font>
      <sz val="10"/>
      <color rgb="FFFF0000"/>
      <name val="Calibri"/>
      <family val="2"/>
    </font>
    <font>
      <sz val="10"/>
      <color rgb="FF000000"/>
      <name val="Calibri"/>
      <family val="2"/>
    </font>
    <font>
      <sz val="10"/>
      <name val="Calibri"/>
      <family val="2"/>
    </font>
    <font>
      <b/>
      <sz val="10"/>
      <color rgb="FF000000"/>
      <name val="Calibri"/>
      <family val="2"/>
    </font>
    <font>
      <sz val="10"/>
      <color rgb="FF000000"/>
      <name val="Calibri"/>
      <family val="2"/>
    </font>
    <font>
      <sz val="10"/>
      <color theme="1"/>
      <name val="Calibri"/>
      <family val="2"/>
    </font>
    <font>
      <sz val="10"/>
      <name val="Calibri"/>
      <family val="2"/>
    </font>
    <font>
      <b/>
      <sz val="10"/>
      <color theme="9"/>
      <name val="Calibri"/>
      <family val="2"/>
    </font>
    <font>
      <sz val="10"/>
      <color theme="1"/>
      <name val="Aptos Narrow"/>
      <family val="2"/>
      <scheme val="minor"/>
    </font>
    <font>
      <sz val="11"/>
      <color theme="1"/>
      <name val="Arial"/>
      <family val="2"/>
    </font>
    <font>
      <b/>
      <sz val="11"/>
      <color theme="1"/>
      <name val="Arial"/>
      <family val="2"/>
    </font>
    <font>
      <b/>
      <sz val="14"/>
      <color rgb="FF632423"/>
      <name val="Arial"/>
      <family val="2"/>
    </font>
    <font>
      <i/>
      <sz val="9"/>
      <color rgb="FFFF0000"/>
      <name val="Calibri"/>
      <family val="2"/>
    </font>
    <font>
      <b/>
      <sz val="10"/>
      <name val="Calibri"/>
      <family val="2"/>
    </font>
    <font>
      <sz val="11"/>
      <color theme="1"/>
      <name val="Aptos"/>
      <family val="2"/>
    </font>
  </fonts>
  <fills count="4">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s>
  <borders count="2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1">
    <xf numFmtId="0" fontId="0" fillId="0" borderId="0"/>
  </cellStyleXfs>
  <cellXfs count="163">
    <xf numFmtId="0" fontId="0" fillId="0" borderId="0" xfId="0"/>
    <xf numFmtId="0" fontId="2" fillId="0" borderId="0" xfId="0" applyFont="1" applyProtection="1">
      <protection locked="0"/>
    </xf>
    <xf numFmtId="0" fontId="2" fillId="0" borderId="10" xfId="0" applyFont="1" applyBorder="1" applyProtection="1">
      <protection locked="0"/>
    </xf>
    <xf numFmtId="0" fontId="2" fillId="0" borderId="14" xfId="0" applyFont="1" applyBorder="1" applyProtection="1">
      <protection locked="0"/>
    </xf>
    <xf numFmtId="0" fontId="2" fillId="0" borderId="8" xfId="0" applyFont="1" applyBorder="1" applyProtection="1">
      <protection locked="0"/>
    </xf>
    <xf numFmtId="0" fontId="2" fillId="0" borderId="7" xfId="0" applyFont="1" applyBorder="1" applyProtection="1">
      <protection locked="0"/>
    </xf>
    <xf numFmtId="0" fontId="2" fillId="0" borderId="5" xfId="0" applyFont="1" applyBorder="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18" xfId="0" applyFont="1" applyBorder="1" applyProtection="1">
      <protection locked="0"/>
    </xf>
    <xf numFmtId="0" fontId="0" fillId="0" borderId="23" xfId="0" applyBorder="1" applyProtection="1">
      <protection locked="0"/>
    </xf>
    <xf numFmtId="0" fontId="0" fillId="0" borderId="24" xfId="0" applyBorder="1" applyProtection="1">
      <protection locked="0"/>
    </xf>
    <xf numFmtId="0" fontId="0" fillId="0" borderId="21" xfId="0" applyBorder="1" applyProtection="1">
      <protection locked="0"/>
    </xf>
    <xf numFmtId="0" fontId="0" fillId="0" borderId="19" xfId="0" applyBorder="1" applyProtection="1">
      <protection locked="0"/>
    </xf>
    <xf numFmtId="0" fontId="0" fillId="0" borderId="22" xfId="0" applyBorder="1" applyProtection="1">
      <protection locked="0"/>
    </xf>
    <xf numFmtId="0" fontId="0" fillId="0" borderId="20" xfId="0" applyBorder="1" applyProtection="1">
      <protection locked="0"/>
    </xf>
    <xf numFmtId="0" fontId="6" fillId="0" borderId="8" xfId="0" applyFont="1" applyBorder="1" applyProtection="1">
      <protection locked="0"/>
    </xf>
    <xf numFmtId="0" fontId="6" fillId="0" borderId="7" xfId="0" applyFont="1" applyBorder="1" applyProtection="1">
      <protection locked="0"/>
    </xf>
    <xf numFmtId="0" fontId="6" fillId="0" borderId="0" xfId="0" applyFont="1" applyProtection="1">
      <protection locked="0"/>
    </xf>
    <xf numFmtId="0" fontId="6" fillId="0" borderId="6" xfId="0" applyFont="1" applyBorder="1" applyProtection="1">
      <protection locked="0"/>
    </xf>
    <xf numFmtId="0" fontId="6" fillId="0" borderId="10" xfId="0" applyFont="1" applyBorder="1" applyProtection="1">
      <protection locked="0"/>
    </xf>
    <xf numFmtId="0" fontId="6" fillId="0" borderId="5" xfId="0" applyFont="1" applyBorder="1" applyProtection="1">
      <protection locked="0"/>
    </xf>
    <xf numFmtId="0" fontId="6" fillId="0" borderId="14" xfId="0" applyFont="1" applyBorder="1" applyProtection="1">
      <protection locked="0"/>
    </xf>
    <xf numFmtId="0" fontId="6" fillId="0" borderId="4" xfId="0" applyFont="1" applyBorder="1" applyProtection="1">
      <protection locked="0"/>
    </xf>
    <xf numFmtId="0" fontId="0" fillId="0" borderId="10" xfId="0" applyBorder="1" applyProtection="1">
      <protection locked="0"/>
    </xf>
    <xf numFmtId="0" fontId="0" fillId="0" borderId="5" xfId="0" applyBorder="1" applyProtection="1">
      <protection locked="0"/>
    </xf>
    <xf numFmtId="0" fontId="0" fillId="0" borderId="0" xfId="0" applyProtection="1">
      <protection hidden="1"/>
    </xf>
    <xf numFmtId="0" fontId="0" fillId="0" borderId="0" xfId="0" applyAlignment="1" applyProtection="1">
      <alignment horizontal="center"/>
      <protection hidden="1"/>
    </xf>
    <xf numFmtId="0" fontId="15" fillId="0" borderId="0" xfId="0" applyFont="1" applyAlignment="1" applyProtection="1">
      <alignment horizontal="center" vertical="center"/>
      <protection hidden="1"/>
    </xf>
    <xf numFmtId="0" fontId="3" fillId="2" borderId="13" xfId="0" applyFont="1" applyFill="1" applyBorder="1" applyAlignment="1" applyProtection="1">
      <alignment vertical="center" wrapText="1"/>
      <protection hidden="1"/>
    </xf>
    <xf numFmtId="0" fontId="3" fillId="2" borderId="8" xfId="0" applyFont="1" applyFill="1" applyBorder="1" applyAlignment="1" applyProtection="1">
      <alignment vertical="center"/>
      <protection hidden="1"/>
    </xf>
    <xf numFmtId="0" fontId="3" fillId="2" borderId="8" xfId="0" applyFont="1" applyFill="1" applyBorder="1" applyAlignment="1" applyProtection="1">
      <alignment horizontal="left" vertical="center"/>
      <protection hidden="1"/>
    </xf>
    <xf numFmtId="0" fontId="3" fillId="2" borderId="16" xfId="0" applyFont="1" applyFill="1" applyBorder="1" applyAlignment="1" applyProtection="1">
      <alignment vertical="center"/>
      <protection hidden="1"/>
    </xf>
    <xf numFmtId="0" fontId="7" fillId="0" borderId="11"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8" xfId="0" applyFont="1" applyBorder="1" applyAlignment="1" applyProtection="1">
      <alignment vertical="center"/>
      <protection hidden="1"/>
    </xf>
    <xf numFmtId="0" fontId="5" fillId="0" borderId="8" xfId="0" applyFont="1" applyBorder="1" applyAlignment="1" applyProtection="1">
      <alignment vertical="center" wrapText="1"/>
      <protection hidden="1"/>
    </xf>
    <xf numFmtId="0" fontId="2" fillId="0" borderId="8" xfId="0" applyFont="1" applyBorder="1" applyAlignment="1" applyProtection="1">
      <alignment horizontal="right" vertical="center"/>
      <protection hidden="1"/>
    </xf>
    <xf numFmtId="0" fontId="2" fillId="0" borderId="8" xfId="0" applyFont="1" applyBorder="1" applyProtection="1">
      <protection hidden="1"/>
    </xf>
    <xf numFmtId="0" fontId="5"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vertical="center" wrapText="1"/>
      <protection hidden="1"/>
    </xf>
    <xf numFmtId="0" fontId="2" fillId="0" borderId="0" xfId="0" applyFont="1" applyAlignment="1" applyProtection="1">
      <alignment horizontal="right" vertical="center"/>
      <protection hidden="1"/>
    </xf>
    <xf numFmtId="0" fontId="2" fillId="0" borderId="0" xfId="0" applyFont="1" applyProtection="1">
      <protection hidden="1"/>
    </xf>
    <xf numFmtId="0" fontId="2" fillId="0" borderId="0" xfId="0" applyFont="1" applyAlignment="1" applyProtection="1">
      <alignment vertical="center"/>
      <protection hidden="1"/>
    </xf>
    <xf numFmtId="0" fontId="2" fillId="0" borderId="0" xfId="0" applyFont="1" applyAlignment="1" applyProtection="1">
      <alignment vertical="center" wrapText="1"/>
      <protection hidden="1"/>
    </xf>
    <xf numFmtId="0" fontId="5" fillId="0" borderId="10" xfId="0" applyFont="1" applyBorder="1" applyAlignment="1" applyProtection="1">
      <alignment horizontal="center" vertical="center"/>
      <protection hidden="1"/>
    </xf>
    <xf numFmtId="0" fontId="2" fillId="0" borderId="10" xfId="0" applyFont="1" applyBorder="1" applyAlignment="1" applyProtection="1">
      <alignment wrapText="1"/>
      <protection hidden="1"/>
    </xf>
    <xf numFmtId="0" fontId="2" fillId="0" borderId="10" xfId="0" applyFont="1" applyBorder="1" applyProtection="1">
      <protection hidden="1"/>
    </xf>
    <xf numFmtId="0" fontId="5" fillId="0" borderId="10" xfId="0" applyFont="1" applyBorder="1" applyAlignment="1" applyProtection="1">
      <alignment vertical="center"/>
      <protection hidden="1"/>
    </xf>
    <xf numFmtId="0" fontId="2" fillId="0" borderId="10" xfId="0" applyFont="1" applyBorder="1" applyAlignment="1" applyProtection="1">
      <alignment horizontal="right" vertical="center"/>
      <protection hidden="1"/>
    </xf>
    <xf numFmtId="0" fontId="8" fillId="0" borderId="10" xfId="0" applyFont="1" applyBorder="1" applyAlignment="1" applyProtection="1">
      <alignment vertical="center" wrapText="1"/>
      <protection hidden="1"/>
    </xf>
    <xf numFmtId="0" fontId="5" fillId="0" borderId="16" xfId="0" applyFont="1" applyBorder="1" applyAlignment="1" applyProtection="1">
      <alignment vertical="center"/>
      <protection hidden="1"/>
    </xf>
    <xf numFmtId="0" fontId="6" fillId="0" borderId="10" xfId="0" applyFont="1" applyBorder="1" applyAlignment="1" applyProtection="1">
      <alignment vertical="center" wrapText="1"/>
      <protection hidden="1"/>
    </xf>
    <xf numFmtId="0" fontId="2" fillId="0" borderId="17" xfId="0" applyFont="1" applyBorder="1" applyProtection="1">
      <protection hidden="1"/>
    </xf>
    <xf numFmtId="0" fontId="7" fillId="0" borderId="13" xfId="0" applyFont="1" applyBorder="1" applyAlignment="1" applyProtection="1">
      <alignment horizontal="center" vertical="center"/>
      <protection hidden="1"/>
    </xf>
    <xf numFmtId="0" fontId="5" fillId="0" borderId="14" xfId="0" applyFont="1" applyBorder="1" applyAlignment="1" applyProtection="1">
      <alignment horizontal="center" vertical="center"/>
      <protection hidden="1"/>
    </xf>
    <xf numFmtId="0" fontId="5" fillId="0" borderId="14" xfId="0" applyFont="1" applyBorder="1" applyAlignment="1" applyProtection="1">
      <alignment vertical="center" wrapText="1"/>
      <protection hidden="1"/>
    </xf>
    <xf numFmtId="0" fontId="8" fillId="0" borderId="14" xfId="0" applyFont="1" applyBorder="1" applyAlignment="1" applyProtection="1">
      <alignment vertical="center" wrapText="1"/>
      <protection hidden="1"/>
    </xf>
    <xf numFmtId="0" fontId="6" fillId="0" borderId="15" xfId="0" applyFont="1" applyBorder="1" applyAlignment="1" applyProtection="1">
      <alignment vertical="center"/>
      <protection hidden="1"/>
    </xf>
    <xf numFmtId="0" fontId="2" fillId="0" borderId="14" xfId="0" applyFont="1" applyBorder="1" applyAlignment="1" applyProtection="1">
      <alignment horizontal="right" vertical="center"/>
      <protection hidden="1"/>
    </xf>
    <xf numFmtId="0" fontId="2" fillId="0" borderId="14" xfId="0" applyFont="1" applyBorder="1" applyProtection="1">
      <protection hidden="1"/>
    </xf>
    <xf numFmtId="0" fontId="8" fillId="0" borderId="8" xfId="0" applyFont="1" applyBorder="1" applyAlignment="1" applyProtection="1">
      <alignment vertical="center" wrapText="1"/>
      <protection hidden="1"/>
    </xf>
    <xf numFmtId="0" fontId="6" fillId="0" borderId="8" xfId="0" applyFont="1" applyBorder="1" applyAlignment="1" applyProtection="1">
      <alignment horizontal="right" vertical="center"/>
      <protection hidden="1"/>
    </xf>
    <xf numFmtId="0" fontId="6" fillId="0" borderId="8" xfId="0" applyFont="1" applyBorder="1" applyAlignment="1" applyProtection="1">
      <alignment vertical="center" wrapText="1"/>
      <protection hidden="1"/>
    </xf>
    <xf numFmtId="0" fontId="6" fillId="0" borderId="16" xfId="0" applyFont="1" applyBorder="1" applyAlignment="1" applyProtection="1">
      <alignment vertical="center"/>
      <protection hidden="1"/>
    </xf>
    <xf numFmtId="0" fontId="6" fillId="0" borderId="0" xfId="0" applyFont="1" applyAlignment="1" applyProtection="1">
      <alignment vertical="center"/>
      <protection hidden="1"/>
    </xf>
    <xf numFmtId="0" fontId="6" fillId="0" borderId="0" xfId="0" applyFont="1" applyAlignment="1" applyProtection="1">
      <alignment vertical="center" wrapText="1"/>
      <protection hidden="1"/>
    </xf>
    <xf numFmtId="0" fontId="6" fillId="0" borderId="18" xfId="0" applyFont="1" applyBorder="1" applyAlignment="1" applyProtection="1">
      <alignment vertical="center" wrapText="1"/>
      <protection hidden="1"/>
    </xf>
    <xf numFmtId="0" fontId="6" fillId="0" borderId="18" xfId="0" applyFont="1" applyBorder="1" applyAlignment="1" applyProtection="1">
      <alignment vertical="center"/>
      <protection hidden="1"/>
    </xf>
    <xf numFmtId="0" fontId="6" fillId="0" borderId="10" xfId="0" applyFont="1" applyBorder="1" applyAlignment="1" applyProtection="1">
      <alignment horizontal="left" vertical="center" wrapText="1"/>
      <protection hidden="1"/>
    </xf>
    <xf numFmtId="0" fontId="6" fillId="0" borderId="17" xfId="0" applyFont="1" applyBorder="1" applyAlignment="1" applyProtection="1">
      <alignment vertical="center"/>
      <protection hidden="1"/>
    </xf>
    <xf numFmtId="0" fontId="5" fillId="0" borderId="14" xfId="0" applyFont="1" applyBorder="1" applyAlignment="1" applyProtection="1">
      <alignment vertical="center"/>
      <protection hidden="1"/>
    </xf>
    <xf numFmtId="0" fontId="5" fillId="0" borderId="15" xfId="0" applyFont="1" applyBorder="1" applyAlignment="1" applyProtection="1">
      <alignment vertical="center"/>
      <protection hidden="1"/>
    </xf>
    <xf numFmtId="0" fontId="2" fillId="0" borderId="16" xfId="0" applyFont="1" applyBorder="1" applyAlignment="1" applyProtection="1">
      <alignment vertical="center"/>
      <protection hidden="1"/>
    </xf>
    <xf numFmtId="0" fontId="5" fillId="0" borderId="10" xfId="0" applyFont="1" applyBorder="1" applyAlignment="1" applyProtection="1">
      <alignment vertical="center" wrapText="1"/>
      <protection hidden="1"/>
    </xf>
    <xf numFmtId="0" fontId="5" fillId="0" borderId="17" xfId="0" applyFont="1" applyBorder="1" applyAlignment="1" applyProtection="1">
      <alignment vertical="center"/>
      <protection hidden="1"/>
    </xf>
    <xf numFmtId="0" fontId="2" fillId="0" borderId="8" xfId="0" applyFont="1" applyBorder="1" applyAlignment="1" applyProtection="1">
      <alignment vertical="center"/>
      <protection hidden="1"/>
    </xf>
    <xf numFmtId="0" fontId="2" fillId="0" borderId="8" xfId="0" applyFont="1" applyBorder="1" applyAlignment="1" applyProtection="1">
      <alignment horizontal="right"/>
      <protection hidden="1"/>
    </xf>
    <xf numFmtId="0" fontId="2" fillId="0" borderId="0" xfId="0" applyFont="1" applyAlignment="1" applyProtection="1">
      <alignment horizontal="right"/>
      <protection hidden="1"/>
    </xf>
    <xf numFmtId="0" fontId="2" fillId="0" borderId="10" xfId="0" applyFont="1" applyBorder="1" applyAlignment="1" applyProtection="1">
      <alignment vertical="center"/>
      <protection hidden="1"/>
    </xf>
    <xf numFmtId="0" fontId="2" fillId="0" borderId="10" xfId="0" applyFont="1" applyBorder="1" applyAlignment="1" applyProtection="1">
      <alignment horizontal="right"/>
      <protection hidden="1"/>
    </xf>
    <xf numFmtId="0" fontId="3" fillId="0" borderId="13"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6" fillId="0" borderId="14" xfId="0" applyFont="1" applyBorder="1" applyAlignment="1" applyProtection="1">
      <alignment vertical="center" wrapText="1"/>
      <protection hidden="1"/>
    </xf>
    <xf numFmtId="0" fontId="2" fillId="0" borderId="14" xfId="0" applyFont="1" applyBorder="1" applyAlignment="1" applyProtection="1">
      <alignment vertical="center" wrapText="1"/>
      <protection hidden="1"/>
    </xf>
    <xf numFmtId="0" fontId="2" fillId="0" borderId="14" xfId="0" applyFont="1" applyBorder="1" applyAlignment="1" applyProtection="1">
      <alignment horizontal="right"/>
      <protection hidden="1"/>
    </xf>
    <xf numFmtId="0" fontId="3" fillId="0" borderId="11"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wrapText="1"/>
      <protection hidden="1"/>
    </xf>
    <xf numFmtId="0" fontId="2" fillId="0" borderId="8" xfId="0" applyFont="1" applyBorder="1" applyAlignment="1" applyProtection="1">
      <alignment vertical="center" wrapText="1"/>
      <protection hidden="1"/>
    </xf>
    <xf numFmtId="0" fontId="3" fillId="0" borderId="9"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12" fillId="0" borderId="0" xfId="0" applyFont="1" applyAlignment="1" applyProtection="1">
      <alignment vertical="center" wrapText="1"/>
      <protection hidden="1"/>
    </xf>
    <xf numFmtId="0" fontId="3" fillId="0" borderId="12" xfId="0" applyFont="1" applyBorder="1" applyAlignment="1" applyProtection="1">
      <alignment horizontal="center" vertical="center" wrapText="1"/>
      <protection hidden="1"/>
    </xf>
    <xf numFmtId="0" fontId="2" fillId="0" borderId="10" xfId="0" applyFont="1" applyBorder="1" applyAlignment="1" applyProtection="1">
      <alignment horizontal="center" vertical="center" wrapText="1"/>
      <protection hidden="1"/>
    </xf>
    <xf numFmtId="0" fontId="2" fillId="0" borderId="10" xfId="0" applyFont="1" applyBorder="1" applyAlignment="1" applyProtection="1">
      <alignment vertical="center" wrapText="1"/>
      <protection hidden="1"/>
    </xf>
    <xf numFmtId="0" fontId="4" fillId="0" borderId="8" xfId="0" applyFont="1" applyBorder="1" applyAlignment="1" applyProtection="1">
      <alignment vertical="center" wrapText="1"/>
      <protection hidden="1"/>
    </xf>
    <xf numFmtId="0" fontId="5" fillId="0" borderId="10" xfId="0" applyFont="1" applyBorder="1" applyAlignment="1" applyProtection="1">
      <alignment horizontal="center" vertical="center" wrapText="1"/>
      <protection hidden="1"/>
    </xf>
    <xf numFmtId="0" fontId="5" fillId="0" borderId="10" xfId="0" applyFont="1" applyBorder="1" applyAlignment="1" applyProtection="1">
      <alignment horizontal="right" vertical="center"/>
      <protection hidden="1"/>
    </xf>
    <xf numFmtId="0" fontId="10" fillId="0" borderId="0" xfId="0" applyFont="1" applyAlignment="1" applyProtection="1">
      <alignment horizontal="left" vertical="center" wrapText="1"/>
      <protection hidden="1"/>
    </xf>
    <xf numFmtId="0" fontId="6" fillId="0" borderId="8" xfId="0" applyFont="1" applyBorder="1" applyAlignment="1" applyProtection="1">
      <alignment horizontal="center" vertical="center" wrapText="1"/>
      <protection hidden="1"/>
    </xf>
    <xf numFmtId="0" fontId="6" fillId="0" borderId="8" xfId="0" applyFont="1" applyBorder="1" applyProtection="1">
      <protection hidden="1"/>
    </xf>
    <xf numFmtId="0" fontId="6" fillId="0" borderId="0" xfId="0" applyFont="1" applyAlignment="1" applyProtection="1">
      <alignment horizontal="center" vertical="center" wrapText="1"/>
      <protection hidden="1"/>
    </xf>
    <xf numFmtId="0" fontId="6" fillId="0" borderId="0" xfId="0" applyFont="1" applyProtection="1">
      <protection hidden="1"/>
    </xf>
    <xf numFmtId="0" fontId="6" fillId="0" borderId="10" xfId="0" applyFont="1" applyBorder="1" applyAlignment="1" applyProtection="1">
      <alignment horizontal="center" vertical="center" wrapText="1"/>
      <protection hidden="1"/>
    </xf>
    <xf numFmtId="0" fontId="6" fillId="0" borderId="10" xfId="0" applyFont="1" applyBorder="1" applyProtection="1">
      <protection hidden="1"/>
    </xf>
    <xf numFmtId="0" fontId="17" fillId="0" borderId="13" xfId="0" applyFont="1" applyBorder="1" applyAlignment="1" applyProtection="1">
      <alignment horizontal="center" vertical="center" wrapText="1"/>
      <protection hidden="1"/>
    </xf>
    <xf numFmtId="0" fontId="6" fillId="0" borderId="14" xfId="0" applyFont="1" applyBorder="1" applyAlignment="1" applyProtection="1">
      <alignment horizontal="center" vertical="center" wrapText="1"/>
      <protection hidden="1"/>
    </xf>
    <xf numFmtId="0" fontId="6" fillId="0" borderId="14" xfId="0" applyFont="1" applyBorder="1" applyProtection="1">
      <protection hidden="1"/>
    </xf>
    <xf numFmtId="0" fontId="6" fillId="0" borderId="10" xfId="0" applyFont="1" applyBorder="1" applyAlignment="1" applyProtection="1">
      <alignment horizontal="center" vertical="center"/>
      <protection hidden="1"/>
    </xf>
    <xf numFmtId="0" fontId="6" fillId="0" borderId="10" xfId="0" applyFont="1" applyBorder="1" applyAlignment="1" applyProtection="1">
      <alignment vertical="center"/>
      <protection hidden="1"/>
    </xf>
    <xf numFmtId="0" fontId="9" fillId="0" borderId="0" xfId="0" applyFont="1" applyAlignment="1" applyProtection="1">
      <alignment vertical="center" wrapText="1"/>
      <protection hidden="1"/>
    </xf>
    <xf numFmtId="0" fontId="6" fillId="0" borderId="0" xfId="0" applyFont="1" applyAlignment="1" applyProtection="1">
      <alignment horizontal="left" vertical="center" wrapText="1"/>
      <protection hidden="1"/>
    </xf>
    <xf numFmtId="0" fontId="0" fillId="0" borderId="10" xfId="0" applyBorder="1" applyAlignment="1" applyProtection="1">
      <alignment horizontal="center" vertical="center"/>
      <protection hidden="1"/>
    </xf>
    <xf numFmtId="0" fontId="0" fillId="0" borderId="10" xfId="0" applyBorder="1" applyProtection="1">
      <protection hidden="1"/>
    </xf>
    <xf numFmtId="0" fontId="2" fillId="0" borderId="0" xfId="0" applyFont="1" applyAlignment="1" applyProtection="1">
      <alignment wrapText="1"/>
      <protection hidden="1"/>
    </xf>
    <xf numFmtId="0" fontId="10" fillId="0" borderId="10" xfId="0" applyFont="1" applyBorder="1" applyAlignment="1" applyProtection="1">
      <alignment horizontal="left" vertical="center" wrapText="1"/>
      <protection hidden="1"/>
    </xf>
    <xf numFmtId="0" fontId="9" fillId="0" borderId="8" xfId="0" applyFont="1" applyBorder="1" applyAlignment="1" applyProtection="1">
      <alignment vertical="center" wrapText="1"/>
      <protection hidden="1"/>
    </xf>
    <xf numFmtId="0" fontId="11" fillId="3" borderId="3" xfId="0" applyFont="1" applyFill="1" applyBorder="1" applyAlignment="1" applyProtection="1">
      <alignment horizontal="center" vertical="center" wrapText="1"/>
      <protection hidden="1"/>
    </xf>
    <xf numFmtId="0" fontId="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6" fillId="0" borderId="8" xfId="0" applyFont="1" applyBorder="1" applyAlignment="1" applyProtection="1">
      <alignment horizontal="left" vertical="center" wrapText="1"/>
      <protection hidden="1"/>
    </xf>
    <xf numFmtId="0" fontId="3" fillId="0" borderId="12" xfId="0" applyFont="1" applyBorder="1" applyAlignment="1" applyProtection="1">
      <alignment horizontal="center" vertical="center"/>
      <protection hidden="1"/>
    </xf>
    <xf numFmtId="0" fontId="2" fillId="0" borderId="10" xfId="0" applyFont="1" applyBorder="1" applyAlignment="1" applyProtection="1">
      <alignment horizontal="center" vertical="center"/>
      <protection hidden="1"/>
    </xf>
    <xf numFmtId="0" fontId="1" fillId="0" borderId="2" xfId="0" applyFont="1" applyBorder="1" applyProtection="1">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3" xfId="0" applyFont="1" applyBorder="1" applyProtection="1">
      <protection hidden="1"/>
    </xf>
    <xf numFmtId="0" fontId="1" fillId="0" borderId="10" xfId="0" applyFont="1" applyBorder="1" applyProtection="1">
      <protection hidden="1"/>
    </xf>
    <xf numFmtId="0" fontId="1" fillId="0" borderId="10" xfId="0" applyFont="1" applyBorder="1" applyAlignment="1" applyProtection="1">
      <alignment horizontal="center"/>
      <protection hidden="1"/>
    </xf>
    <xf numFmtId="0" fontId="14" fillId="0" borderId="0" xfId="0" applyFont="1" applyProtection="1">
      <protection hidden="1"/>
    </xf>
    <xf numFmtId="0" fontId="13" fillId="0" borderId="0" xfId="0" applyFont="1" applyProtection="1">
      <protection hidden="1"/>
    </xf>
    <xf numFmtId="0" fontId="13" fillId="0" borderId="0" xfId="0" applyFont="1" applyAlignment="1" applyProtection="1">
      <alignment horizontal="center"/>
      <protection hidden="1"/>
    </xf>
    <xf numFmtId="0" fontId="18" fillId="0" borderId="0" xfId="0" applyFont="1" applyAlignment="1" applyProtection="1">
      <alignment horizontal="left" vertical="top" wrapText="1"/>
      <protection hidden="1"/>
    </xf>
    <xf numFmtId="0" fontId="17" fillId="0" borderId="9" xfId="0" applyFont="1" applyBorder="1" applyAlignment="1" applyProtection="1">
      <alignment horizontal="center" vertical="center" wrapText="1"/>
      <protection hidden="1"/>
    </xf>
    <xf numFmtId="0" fontId="17" fillId="0" borderId="12" xfId="0" applyFont="1" applyBorder="1" applyAlignment="1" applyProtection="1">
      <alignment horizontal="center" vertical="center" wrapText="1"/>
      <protection hidden="1"/>
    </xf>
    <xf numFmtId="0" fontId="17" fillId="0" borderId="11" xfId="0" applyFont="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2"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protection hidden="1"/>
    </xf>
    <xf numFmtId="0" fontId="3" fillId="3" borderId="9" xfId="0" applyFont="1" applyFill="1" applyBorder="1" applyAlignment="1" applyProtection="1">
      <alignment horizontal="center" vertical="center"/>
      <protection hidden="1"/>
    </xf>
    <xf numFmtId="0" fontId="7" fillId="0" borderId="11" xfId="0" applyFont="1" applyBorder="1" applyAlignment="1" applyProtection="1">
      <alignment horizontal="center" vertical="center"/>
      <protection hidden="1"/>
    </xf>
    <xf numFmtId="0" fontId="7" fillId="0" borderId="9" xfId="0" applyFont="1" applyBorder="1" applyAlignment="1" applyProtection="1">
      <alignment horizontal="center" vertical="center"/>
      <protection hidden="1"/>
    </xf>
    <xf numFmtId="0" fontId="7" fillId="0" borderId="12" xfId="0" applyFont="1" applyBorder="1" applyAlignment="1" applyProtection="1">
      <alignment horizontal="center" vertical="center"/>
      <protection hidden="1"/>
    </xf>
    <xf numFmtId="0" fontId="3" fillId="3" borderId="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2" xfId="0" applyFont="1" applyBorder="1" applyAlignment="1" applyProtection="1">
      <alignment horizontal="center" vertical="center" wrapText="1"/>
      <protection hidden="1"/>
    </xf>
    <xf numFmtId="0" fontId="7" fillId="3" borderId="11" xfId="0" applyFont="1" applyFill="1" applyBorder="1" applyAlignment="1" applyProtection="1">
      <alignment horizontal="center" vertical="center"/>
      <protection hidden="1"/>
    </xf>
    <xf numFmtId="0" fontId="7" fillId="3" borderId="9" xfId="0" applyFont="1" applyFill="1" applyBorder="1" applyAlignment="1" applyProtection="1">
      <alignment horizontal="center" vertical="center"/>
      <protection hidden="1"/>
    </xf>
    <xf numFmtId="0" fontId="7" fillId="3" borderId="12" xfId="0" applyFont="1" applyFill="1" applyBorder="1" applyAlignment="1" applyProtection="1">
      <alignment horizontal="center" vertical="center"/>
      <protection hidden="1"/>
    </xf>
    <xf numFmtId="0" fontId="11" fillId="3" borderId="11" xfId="0" applyFont="1" applyFill="1" applyBorder="1" applyAlignment="1" applyProtection="1">
      <alignment horizontal="center" vertical="center"/>
      <protection hidden="1"/>
    </xf>
    <xf numFmtId="0" fontId="11" fillId="3" borderId="9" xfId="0" applyFont="1" applyFill="1" applyBorder="1" applyAlignment="1" applyProtection="1">
      <alignment horizontal="center" vertical="center"/>
      <protection hidden="1"/>
    </xf>
    <xf numFmtId="0" fontId="11" fillId="3" borderId="12" xfId="0" applyFont="1" applyFill="1" applyBorder="1" applyAlignment="1" applyProtection="1">
      <alignment horizontal="center" vertical="center"/>
      <protection hidden="1"/>
    </xf>
    <xf numFmtId="0" fontId="7" fillId="0" borderId="11"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protection hidden="1"/>
    </xf>
    <xf numFmtId="0" fontId="3" fillId="0" borderId="12"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44AF-97A8-4F5A-9495-326453F5D447}">
  <sheetPr>
    <pageSetUpPr fitToPage="1"/>
  </sheetPr>
  <dimension ref="A2:I155"/>
  <sheetViews>
    <sheetView tabSelected="1" zoomScale="85" zoomScaleNormal="85" workbookViewId="0">
      <selection activeCell="I133" sqref="I133"/>
    </sheetView>
  </sheetViews>
  <sheetFormatPr defaultColWidth="9" defaultRowHeight="15" x14ac:dyDescent="0.25"/>
  <cols>
    <col min="1" max="1" width="25.28515625" style="26" customWidth="1"/>
    <col min="2" max="3" width="9" style="26"/>
    <col min="4" max="4" width="73.28515625" style="26" customWidth="1"/>
    <col min="5" max="5" width="29.7109375" style="26" customWidth="1"/>
    <col min="6" max="6" width="42" style="26" customWidth="1"/>
    <col min="7" max="7" width="11.140625" style="27" customWidth="1"/>
    <col min="8" max="8" width="20.7109375" style="26" customWidth="1"/>
    <col min="9" max="9" width="21.28515625" style="26" customWidth="1"/>
    <col min="10" max="16384" width="9" style="26"/>
  </cols>
  <sheetData>
    <row r="2" spans="1:9" ht="18" x14ac:dyDescent="0.25">
      <c r="D2" s="28" t="s">
        <v>109</v>
      </c>
    </row>
    <row r="3" spans="1:9" ht="18" x14ac:dyDescent="0.25">
      <c r="D3" s="28"/>
    </row>
    <row r="4" spans="1:9" ht="15.75" thickBot="1" x14ac:dyDescent="0.3"/>
    <row r="5" spans="1:9" ht="44.25" customHeight="1" thickBot="1" x14ac:dyDescent="0.3">
      <c r="A5" s="29" t="s">
        <v>87</v>
      </c>
      <c r="B5" s="30" t="s">
        <v>0</v>
      </c>
      <c r="C5" s="30" t="s">
        <v>41</v>
      </c>
      <c r="D5" s="30" t="s">
        <v>1</v>
      </c>
      <c r="E5" s="30" t="s">
        <v>2</v>
      </c>
      <c r="F5" s="30" t="s">
        <v>3</v>
      </c>
      <c r="G5" s="31" t="s">
        <v>4</v>
      </c>
      <c r="H5" s="30" t="s">
        <v>5</v>
      </c>
      <c r="I5" s="32" t="s">
        <v>6</v>
      </c>
    </row>
    <row r="6" spans="1:9" x14ac:dyDescent="0.25">
      <c r="A6" s="152" t="s">
        <v>7</v>
      </c>
      <c r="B6" s="142">
        <v>1</v>
      </c>
      <c r="C6" s="34">
        <v>1</v>
      </c>
      <c r="D6" s="35" t="s">
        <v>8</v>
      </c>
      <c r="E6" s="36" t="s">
        <v>9</v>
      </c>
      <c r="F6" s="36" t="s">
        <v>10</v>
      </c>
      <c r="G6" s="37">
        <v>1</v>
      </c>
      <c r="H6" s="4"/>
      <c r="I6" s="5">
        <f>G6*H6</f>
        <v>0</v>
      </c>
    </row>
    <row r="7" spans="1:9" ht="15.75" thickBot="1" x14ac:dyDescent="0.3">
      <c r="A7" s="152"/>
      <c r="B7" s="143"/>
      <c r="C7" s="39">
        <v>2</v>
      </c>
      <c r="D7" s="40" t="s">
        <v>11</v>
      </c>
      <c r="E7" s="41" t="s">
        <v>9</v>
      </c>
      <c r="F7" s="40" t="s">
        <v>12</v>
      </c>
      <c r="G7" s="42">
        <v>1</v>
      </c>
      <c r="H7" s="1"/>
      <c r="I7" s="7">
        <f t="shared" ref="I7:I72" si="0">G7*H7</f>
        <v>0</v>
      </c>
    </row>
    <row r="8" spans="1:9" ht="22.5" customHeight="1" x14ac:dyDescent="0.25">
      <c r="A8" s="152"/>
      <c r="B8" s="142">
        <v>2</v>
      </c>
      <c r="C8" s="34">
        <v>1</v>
      </c>
      <c r="D8" s="35" t="s">
        <v>197</v>
      </c>
      <c r="E8" s="36" t="s">
        <v>13</v>
      </c>
      <c r="F8" s="35" t="s">
        <v>14</v>
      </c>
      <c r="G8" s="37">
        <v>1</v>
      </c>
      <c r="H8" s="4"/>
      <c r="I8" s="5">
        <f t="shared" si="0"/>
        <v>0</v>
      </c>
    </row>
    <row r="9" spans="1:9" ht="36.950000000000003" customHeight="1" x14ac:dyDescent="0.25">
      <c r="A9" s="152"/>
      <c r="B9" s="143"/>
      <c r="C9" s="39">
        <v>2</v>
      </c>
      <c r="D9" s="41" t="s">
        <v>199</v>
      </c>
      <c r="E9" s="41" t="s">
        <v>9</v>
      </c>
      <c r="F9" s="44" t="s">
        <v>17</v>
      </c>
      <c r="G9" s="42">
        <v>1</v>
      </c>
      <c r="H9" s="1"/>
      <c r="I9" s="7">
        <f>G9*H9</f>
        <v>0</v>
      </c>
    </row>
    <row r="10" spans="1:9" ht="25.5" x14ac:dyDescent="0.25">
      <c r="A10" s="152"/>
      <c r="B10" s="143"/>
      <c r="C10" s="39">
        <v>3</v>
      </c>
      <c r="D10" s="41" t="s">
        <v>162</v>
      </c>
      <c r="E10" s="41" t="s">
        <v>18</v>
      </c>
      <c r="F10" s="41" t="s">
        <v>19</v>
      </c>
      <c r="G10" s="42">
        <v>1</v>
      </c>
      <c r="H10" s="1"/>
      <c r="I10" s="7">
        <f>G10*H10</f>
        <v>0</v>
      </c>
    </row>
    <row r="11" spans="1:9" ht="25.5" x14ac:dyDescent="0.25">
      <c r="A11" s="152"/>
      <c r="B11" s="143"/>
      <c r="C11" s="39">
        <v>4</v>
      </c>
      <c r="D11" s="40" t="s">
        <v>23</v>
      </c>
      <c r="E11" s="41" t="s">
        <v>15</v>
      </c>
      <c r="F11" s="45" t="s">
        <v>110</v>
      </c>
      <c r="G11" s="42">
        <v>1</v>
      </c>
      <c r="H11" s="1"/>
      <c r="I11" s="7">
        <f t="shared" si="0"/>
        <v>0</v>
      </c>
    </row>
    <row r="12" spans="1:9" ht="39.75" thickBot="1" x14ac:dyDescent="0.3">
      <c r="A12" s="152"/>
      <c r="B12" s="144"/>
      <c r="C12" s="46">
        <v>5</v>
      </c>
      <c r="D12" s="47" t="s">
        <v>132</v>
      </c>
      <c r="E12" s="48" t="s">
        <v>20</v>
      </c>
      <c r="F12" s="49" t="s">
        <v>16</v>
      </c>
      <c r="G12" s="50">
        <v>1</v>
      </c>
      <c r="H12" s="2"/>
      <c r="I12" s="6">
        <f t="shared" si="0"/>
        <v>0</v>
      </c>
    </row>
    <row r="13" spans="1:9" ht="25.5" x14ac:dyDescent="0.25">
      <c r="A13" s="152"/>
      <c r="B13" s="143">
        <v>3</v>
      </c>
      <c r="C13" s="39">
        <v>1</v>
      </c>
      <c r="D13" s="41" t="s">
        <v>196</v>
      </c>
      <c r="E13" s="41" t="s">
        <v>13</v>
      </c>
      <c r="F13" s="44" t="s">
        <v>155</v>
      </c>
      <c r="G13" s="42">
        <v>1</v>
      </c>
      <c r="H13" s="1"/>
      <c r="I13" s="7">
        <f t="shared" si="0"/>
        <v>0</v>
      </c>
    </row>
    <row r="14" spans="1:9" ht="15.75" thickBot="1" x14ac:dyDescent="0.3">
      <c r="A14" s="152"/>
      <c r="B14" s="144"/>
      <c r="C14" s="46">
        <v>2</v>
      </c>
      <c r="D14" s="49" t="s">
        <v>198</v>
      </c>
      <c r="E14" s="51" t="s">
        <v>9</v>
      </c>
      <c r="F14" s="49" t="s">
        <v>155</v>
      </c>
      <c r="G14" s="50">
        <v>2</v>
      </c>
      <c r="H14" s="2"/>
      <c r="I14" s="6">
        <f t="shared" si="0"/>
        <v>0</v>
      </c>
    </row>
    <row r="15" spans="1:9" ht="36.6" customHeight="1" x14ac:dyDescent="0.25">
      <c r="A15" s="152"/>
      <c r="B15" s="142">
        <v>4</v>
      </c>
      <c r="C15" s="34">
        <v>1</v>
      </c>
      <c r="D15" s="36" t="s">
        <v>187</v>
      </c>
      <c r="E15" s="36" t="s">
        <v>13</v>
      </c>
      <c r="F15" s="52" t="s">
        <v>156</v>
      </c>
      <c r="G15" s="37">
        <v>1</v>
      </c>
      <c r="H15" s="4"/>
      <c r="I15" s="5">
        <f t="shared" si="0"/>
        <v>0</v>
      </c>
    </row>
    <row r="16" spans="1:9" ht="26.25" thickBot="1" x14ac:dyDescent="0.3">
      <c r="A16" s="152"/>
      <c r="B16" s="144"/>
      <c r="C16" s="46">
        <v>2</v>
      </c>
      <c r="D16" s="53" t="s">
        <v>146</v>
      </c>
      <c r="E16" s="48" t="s">
        <v>20</v>
      </c>
      <c r="F16" s="54"/>
      <c r="G16" s="50">
        <v>3</v>
      </c>
      <c r="H16" s="2"/>
      <c r="I16" s="6">
        <f t="shared" si="0"/>
        <v>0</v>
      </c>
    </row>
    <row r="17" spans="1:9" ht="25.5" thickBot="1" x14ac:dyDescent="0.3">
      <c r="A17" s="152"/>
      <c r="B17" s="55">
        <v>5</v>
      </c>
      <c r="C17" s="56">
        <v>1</v>
      </c>
      <c r="D17" s="57" t="s">
        <v>186</v>
      </c>
      <c r="E17" s="58" t="s">
        <v>9</v>
      </c>
      <c r="F17" s="59" t="s">
        <v>201</v>
      </c>
      <c r="G17" s="60">
        <v>1</v>
      </c>
      <c r="H17" s="3"/>
      <c r="I17" s="8">
        <f t="shared" si="0"/>
        <v>0</v>
      </c>
    </row>
    <row r="18" spans="1:9" ht="39" thickBot="1" x14ac:dyDescent="0.3">
      <c r="A18" s="153"/>
      <c r="B18" s="33">
        <v>6</v>
      </c>
      <c r="C18" s="34">
        <v>1</v>
      </c>
      <c r="D18" s="36" t="s">
        <v>128</v>
      </c>
      <c r="E18" s="62" t="s">
        <v>9</v>
      </c>
      <c r="F18" s="52" t="s">
        <v>21</v>
      </c>
      <c r="G18" s="63">
        <v>2</v>
      </c>
      <c r="H18" s="4"/>
      <c r="I18" s="5">
        <f t="shared" si="0"/>
        <v>0</v>
      </c>
    </row>
    <row r="19" spans="1:9" ht="25.5" x14ac:dyDescent="0.25">
      <c r="A19" s="151" t="s">
        <v>22</v>
      </c>
      <c r="B19" s="157">
        <v>1</v>
      </c>
      <c r="C19" s="34">
        <v>1</v>
      </c>
      <c r="D19" s="64" t="s">
        <v>202</v>
      </c>
      <c r="E19" s="64" t="s">
        <v>76</v>
      </c>
      <c r="F19" s="65" t="s">
        <v>151</v>
      </c>
      <c r="G19" s="37">
        <v>1</v>
      </c>
      <c r="H19" s="4"/>
      <c r="I19" s="5">
        <f t="shared" si="0"/>
        <v>0</v>
      </c>
    </row>
    <row r="20" spans="1:9" x14ac:dyDescent="0.25">
      <c r="A20" s="152"/>
      <c r="B20" s="158"/>
      <c r="C20" s="39">
        <v>2</v>
      </c>
      <c r="D20" s="66" t="s">
        <v>161</v>
      </c>
      <c r="E20" s="67" t="s">
        <v>76</v>
      </c>
      <c r="F20" s="68" t="s">
        <v>147</v>
      </c>
      <c r="G20" s="42">
        <v>1</v>
      </c>
      <c r="H20" s="1"/>
      <c r="I20" s="7">
        <f t="shared" si="0"/>
        <v>0</v>
      </c>
    </row>
    <row r="21" spans="1:9" ht="26.25" thickBot="1" x14ac:dyDescent="0.3">
      <c r="A21" s="152"/>
      <c r="B21" s="158"/>
      <c r="C21" s="39">
        <v>3</v>
      </c>
      <c r="D21" s="67" t="s">
        <v>146</v>
      </c>
      <c r="E21" s="67" t="s">
        <v>20</v>
      </c>
      <c r="F21" s="69"/>
      <c r="G21" s="42">
        <v>1</v>
      </c>
      <c r="H21" s="1"/>
      <c r="I21" s="7">
        <f t="shared" si="0"/>
        <v>0</v>
      </c>
    </row>
    <row r="22" spans="1:9" ht="25.5" x14ac:dyDescent="0.25">
      <c r="A22" s="152"/>
      <c r="B22" s="142">
        <v>2</v>
      </c>
      <c r="C22" s="34">
        <v>1</v>
      </c>
      <c r="D22" s="64" t="s">
        <v>171</v>
      </c>
      <c r="E22" s="64" t="s">
        <v>24</v>
      </c>
      <c r="F22" s="65" t="s">
        <v>142</v>
      </c>
      <c r="G22" s="37">
        <v>1</v>
      </c>
      <c r="H22" s="4"/>
      <c r="I22" s="5">
        <f t="shared" si="0"/>
        <v>0</v>
      </c>
    </row>
    <row r="23" spans="1:9" x14ac:dyDescent="0.25">
      <c r="A23" s="152"/>
      <c r="B23" s="143"/>
      <c r="C23" s="39">
        <v>2</v>
      </c>
      <c r="D23" s="66" t="s">
        <v>200</v>
      </c>
      <c r="E23" s="67" t="s">
        <v>9</v>
      </c>
      <c r="F23" s="68" t="s">
        <v>144</v>
      </c>
      <c r="G23" s="42">
        <v>1</v>
      </c>
      <c r="H23" s="1"/>
      <c r="I23" s="7">
        <f t="shared" si="0"/>
        <v>0</v>
      </c>
    </row>
    <row r="24" spans="1:9" x14ac:dyDescent="0.25">
      <c r="A24" s="152"/>
      <c r="B24" s="143"/>
      <c r="C24" s="39">
        <v>3</v>
      </c>
      <c r="D24" s="66" t="s">
        <v>160</v>
      </c>
      <c r="E24" s="67" t="s">
        <v>20</v>
      </c>
      <c r="F24" s="68" t="s">
        <v>152</v>
      </c>
      <c r="G24" s="42">
        <v>1</v>
      </c>
      <c r="H24" s="1"/>
      <c r="I24" s="7">
        <f t="shared" si="0"/>
        <v>0</v>
      </c>
    </row>
    <row r="25" spans="1:9" x14ac:dyDescent="0.25">
      <c r="A25" s="152"/>
      <c r="B25" s="143"/>
      <c r="C25" s="39">
        <v>4</v>
      </c>
      <c r="D25" s="66" t="s">
        <v>161</v>
      </c>
      <c r="E25" s="67"/>
      <c r="F25" s="68" t="s">
        <v>145</v>
      </c>
      <c r="G25" s="42">
        <v>1</v>
      </c>
      <c r="H25" s="1"/>
      <c r="I25" s="7">
        <f t="shared" si="0"/>
        <v>0</v>
      </c>
    </row>
    <row r="26" spans="1:9" ht="25.5" x14ac:dyDescent="0.25">
      <c r="A26" s="152"/>
      <c r="B26" s="143"/>
      <c r="C26" s="39">
        <v>5</v>
      </c>
      <c r="D26" s="66" t="s">
        <v>23</v>
      </c>
      <c r="E26" s="67" t="s">
        <v>15</v>
      </c>
      <c r="F26" s="68" t="s">
        <v>143</v>
      </c>
      <c r="G26" s="42">
        <v>1</v>
      </c>
      <c r="H26" s="1"/>
      <c r="I26" s="7">
        <f t="shared" si="0"/>
        <v>0</v>
      </c>
    </row>
    <row r="27" spans="1:9" ht="26.25" thickBot="1" x14ac:dyDescent="0.3">
      <c r="A27" s="153"/>
      <c r="B27" s="144"/>
      <c r="C27" s="46">
        <v>6</v>
      </c>
      <c r="D27" s="70" t="s">
        <v>153</v>
      </c>
      <c r="E27" s="53" t="s">
        <v>20</v>
      </c>
      <c r="F27" s="71" t="s">
        <v>16</v>
      </c>
      <c r="G27" s="50">
        <v>1</v>
      </c>
      <c r="H27" s="2"/>
      <c r="I27" s="6">
        <f t="shared" si="0"/>
        <v>0</v>
      </c>
    </row>
    <row r="28" spans="1:9" ht="26.25" thickBot="1" x14ac:dyDescent="0.3">
      <c r="A28" s="154" t="s">
        <v>195</v>
      </c>
      <c r="B28" s="55">
        <v>1</v>
      </c>
      <c r="C28" s="56">
        <v>1</v>
      </c>
      <c r="D28" s="72" t="s">
        <v>154</v>
      </c>
      <c r="E28" s="57" t="s">
        <v>24</v>
      </c>
      <c r="F28" s="73" t="s">
        <v>126</v>
      </c>
      <c r="G28" s="60">
        <v>2</v>
      </c>
      <c r="H28" s="3"/>
      <c r="I28" s="8">
        <f t="shared" si="0"/>
        <v>0</v>
      </c>
    </row>
    <row r="29" spans="1:9" ht="25.5" x14ac:dyDescent="0.25">
      <c r="A29" s="155"/>
      <c r="B29" s="142">
        <v>2</v>
      </c>
      <c r="C29" s="34">
        <v>1</v>
      </c>
      <c r="D29" s="35" t="s">
        <v>25</v>
      </c>
      <c r="E29" s="36" t="s">
        <v>13</v>
      </c>
      <c r="F29" s="74" t="s">
        <v>26</v>
      </c>
      <c r="G29" s="37">
        <v>1</v>
      </c>
      <c r="H29" s="4"/>
      <c r="I29" s="5">
        <f t="shared" si="0"/>
        <v>0</v>
      </c>
    </row>
    <row r="30" spans="1:9" ht="26.25" thickBot="1" x14ac:dyDescent="0.3">
      <c r="A30" s="156"/>
      <c r="B30" s="144"/>
      <c r="C30" s="46">
        <v>2</v>
      </c>
      <c r="D30" s="75" t="s">
        <v>146</v>
      </c>
      <c r="E30" s="75" t="s">
        <v>20</v>
      </c>
      <c r="F30" s="76"/>
      <c r="G30" s="50">
        <v>2</v>
      </c>
      <c r="H30" s="2"/>
      <c r="I30" s="6">
        <f t="shared" si="0"/>
        <v>0</v>
      </c>
    </row>
    <row r="31" spans="1:9" ht="25.5" x14ac:dyDescent="0.25">
      <c r="A31" s="140">
        <v>10</v>
      </c>
      <c r="B31" s="142">
        <v>1</v>
      </c>
      <c r="C31" s="34">
        <v>1</v>
      </c>
      <c r="D31" s="35" t="s">
        <v>27</v>
      </c>
      <c r="E31" s="36" t="s">
        <v>13</v>
      </c>
      <c r="F31" s="77" t="s">
        <v>240</v>
      </c>
      <c r="G31" s="78">
        <v>1</v>
      </c>
      <c r="H31" s="4"/>
      <c r="I31" s="5">
        <f t="shared" si="0"/>
        <v>0</v>
      </c>
    </row>
    <row r="32" spans="1:9" x14ac:dyDescent="0.25">
      <c r="A32" s="141"/>
      <c r="B32" s="143"/>
      <c r="C32" s="39">
        <v>2</v>
      </c>
      <c r="D32" s="41" t="s">
        <v>163</v>
      </c>
      <c r="E32" s="41" t="s">
        <v>9</v>
      </c>
      <c r="F32" s="44" t="s">
        <v>28</v>
      </c>
      <c r="G32" s="79">
        <v>1</v>
      </c>
      <c r="H32" s="1"/>
      <c r="I32" s="7">
        <f>G32*H32</f>
        <v>0</v>
      </c>
    </row>
    <row r="33" spans="1:9" ht="25.5" x14ac:dyDescent="0.25">
      <c r="A33" s="141"/>
      <c r="B33" s="143"/>
      <c r="C33" s="39">
        <v>3</v>
      </c>
      <c r="D33" s="40" t="s">
        <v>23</v>
      </c>
      <c r="E33" s="41" t="s">
        <v>15</v>
      </c>
      <c r="F33" s="45" t="s">
        <v>110</v>
      </c>
      <c r="G33" s="79">
        <v>1</v>
      </c>
      <c r="H33" s="1"/>
      <c r="I33" s="7">
        <f t="shared" si="0"/>
        <v>0</v>
      </c>
    </row>
    <row r="34" spans="1:9" ht="39.75" thickBot="1" x14ac:dyDescent="0.3">
      <c r="A34" s="141"/>
      <c r="B34" s="144"/>
      <c r="C34" s="46">
        <v>4</v>
      </c>
      <c r="D34" s="47" t="s">
        <v>103</v>
      </c>
      <c r="E34" s="48" t="s">
        <v>20</v>
      </c>
      <c r="F34" s="80" t="s">
        <v>16</v>
      </c>
      <c r="G34" s="81">
        <v>1</v>
      </c>
      <c r="H34" s="2"/>
      <c r="I34" s="6">
        <f t="shared" si="0"/>
        <v>0</v>
      </c>
    </row>
    <row r="35" spans="1:9" ht="26.25" thickBot="1" x14ac:dyDescent="0.3">
      <c r="A35" s="141"/>
      <c r="B35" s="82">
        <v>2</v>
      </c>
      <c r="C35" s="83">
        <v>1</v>
      </c>
      <c r="D35" s="84" t="s">
        <v>157</v>
      </c>
      <c r="E35" s="58" t="s">
        <v>9</v>
      </c>
      <c r="F35" s="85" t="s">
        <v>29</v>
      </c>
      <c r="G35" s="86">
        <v>1</v>
      </c>
      <c r="H35" s="3"/>
      <c r="I35" s="8">
        <f t="shared" si="0"/>
        <v>0</v>
      </c>
    </row>
    <row r="36" spans="1:9" ht="26.25" thickBot="1" x14ac:dyDescent="0.3">
      <c r="A36" s="141"/>
      <c r="B36" s="82">
        <v>3</v>
      </c>
      <c r="C36" s="83">
        <v>1</v>
      </c>
      <c r="D36" s="85" t="s">
        <v>159</v>
      </c>
      <c r="E36" s="58" t="s">
        <v>9</v>
      </c>
      <c r="F36" s="85" t="s">
        <v>234</v>
      </c>
      <c r="G36" s="86">
        <v>1</v>
      </c>
      <c r="H36" s="3"/>
      <c r="I36" s="8">
        <f t="shared" si="0"/>
        <v>0</v>
      </c>
    </row>
    <row r="37" spans="1:9" ht="19.5" customHeight="1" thickBot="1" x14ac:dyDescent="0.3">
      <c r="A37" s="141"/>
      <c r="B37" s="82">
        <v>4</v>
      </c>
      <c r="C37" s="83">
        <v>1</v>
      </c>
      <c r="D37" s="85" t="s">
        <v>158</v>
      </c>
      <c r="E37" s="58" t="s">
        <v>9</v>
      </c>
      <c r="F37" s="85" t="s">
        <v>235</v>
      </c>
      <c r="G37" s="86">
        <v>1</v>
      </c>
      <c r="H37" s="3"/>
      <c r="I37" s="8">
        <f t="shared" si="0"/>
        <v>0</v>
      </c>
    </row>
    <row r="38" spans="1:9" ht="80.45" customHeight="1" x14ac:dyDescent="0.25">
      <c r="A38" s="145" t="s">
        <v>30</v>
      </c>
      <c r="B38" s="148">
        <v>1</v>
      </c>
      <c r="C38" s="88">
        <v>1</v>
      </c>
      <c r="D38" s="89" t="s">
        <v>203</v>
      </c>
      <c r="E38" s="89" t="s">
        <v>120</v>
      </c>
      <c r="F38" s="89" t="s">
        <v>121</v>
      </c>
      <c r="G38" s="37">
        <v>1</v>
      </c>
      <c r="H38" s="4"/>
      <c r="I38" s="5">
        <f t="shared" si="0"/>
        <v>0</v>
      </c>
    </row>
    <row r="39" spans="1:9" ht="54" customHeight="1" x14ac:dyDescent="0.25">
      <c r="A39" s="146"/>
      <c r="B39" s="149"/>
      <c r="C39" s="91">
        <v>2</v>
      </c>
      <c r="D39" s="92" t="s">
        <v>204</v>
      </c>
      <c r="E39" s="45" t="s">
        <v>31</v>
      </c>
      <c r="F39" s="45" t="s">
        <v>122</v>
      </c>
      <c r="G39" s="42">
        <v>1</v>
      </c>
      <c r="H39" s="1"/>
      <c r="I39" s="7">
        <f t="shared" si="0"/>
        <v>0</v>
      </c>
    </row>
    <row r="40" spans="1:9" ht="56.65" customHeight="1" thickBot="1" x14ac:dyDescent="0.3">
      <c r="A40" s="146"/>
      <c r="B40" s="150"/>
      <c r="C40" s="94">
        <v>3</v>
      </c>
      <c r="D40" s="95" t="s">
        <v>205</v>
      </c>
      <c r="E40" s="95" t="s">
        <v>31</v>
      </c>
      <c r="F40" s="95" t="s">
        <v>121</v>
      </c>
      <c r="G40" s="50">
        <v>1</v>
      </c>
      <c r="H40" s="2"/>
      <c r="I40" s="6">
        <f t="shared" si="0"/>
        <v>0</v>
      </c>
    </row>
    <row r="41" spans="1:9" ht="15.75" thickBot="1" x14ac:dyDescent="0.3">
      <c r="A41" s="146"/>
      <c r="B41" s="87">
        <v>2</v>
      </c>
      <c r="C41" s="88">
        <v>1</v>
      </c>
      <c r="D41" s="89" t="s">
        <v>233</v>
      </c>
      <c r="E41" s="96"/>
      <c r="F41" s="96"/>
      <c r="G41" s="37">
        <v>1</v>
      </c>
      <c r="H41" s="4"/>
      <c r="I41" s="5">
        <f t="shared" si="0"/>
        <v>0</v>
      </c>
    </row>
    <row r="42" spans="1:9" ht="25.5" x14ac:dyDescent="0.25">
      <c r="A42" s="146"/>
      <c r="B42" s="148">
        <v>3</v>
      </c>
      <c r="C42" s="88">
        <v>1</v>
      </c>
      <c r="D42" s="89" t="s">
        <v>101</v>
      </c>
      <c r="E42" s="36" t="s">
        <v>13</v>
      </c>
      <c r="F42" s="89" t="s">
        <v>32</v>
      </c>
      <c r="G42" s="37">
        <v>1</v>
      </c>
      <c r="H42" s="4"/>
      <c r="I42" s="5">
        <f t="shared" si="0"/>
        <v>0</v>
      </c>
    </row>
    <row r="43" spans="1:9" ht="15.75" thickBot="1" x14ac:dyDescent="0.3">
      <c r="A43" s="146"/>
      <c r="B43" s="150"/>
      <c r="C43" s="97">
        <v>2</v>
      </c>
      <c r="D43" s="75" t="s">
        <v>99</v>
      </c>
      <c r="E43" s="75"/>
      <c r="F43" s="75"/>
      <c r="G43" s="98">
        <v>2</v>
      </c>
      <c r="H43" s="2"/>
      <c r="I43" s="6">
        <f t="shared" si="0"/>
        <v>0</v>
      </c>
    </row>
    <row r="44" spans="1:9" ht="25.5" x14ac:dyDescent="0.25">
      <c r="A44" s="146"/>
      <c r="B44" s="148">
        <v>4</v>
      </c>
      <c r="C44" s="88">
        <v>1</v>
      </c>
      <c r="D44" s="36" t="s">
        <v>172</v>
      </c>
      <c r="E44" s="36" t="s">
        <v>13</v>
      </c>
      <c r="F44" s="89" t="s">
        <v>33</v>
      </c>
      <c r="G44" s="37">
        <v>1</v>
      </c>
      <c r="H44" s="4"/>
      <c r="I44" s="5">
        <f t="shared" si="0"/>
        <v>0</v>
      </c>
    </row>
    <row r="45" spans="1:9" ht="38.25" x14ac:dyDescent="0.25">
      <c r="A45" s="146"/>
      <c r="B45" s="149"/>
      <c r="C45" s="91">
        <v>2</v>
      </c>
      <c r="D45" s="45" t="s">
        <v>208</v>
      </c>
      <c r="E45" s="45" t="s">
        <v>9</v>
      </c>
      <c r="F45" s="45" t="s">
        <v>33</v>
      </c>
      <c r="G45" s="42">
        <v>1</v>
      </c>
      <c r="H45" s="1"/>
      <c r="I45" s="7">
        <f t="shared" si="0"/>
        <v>0</v>
      </c>
    </row>
    <row r="46" spans="1:9" ht="25.5" x14ac:dyDescent="0.25">
      <c r="A46" s="146"/>
      <c r="B46" s="149"/>
      <c r="C46" s="91">
        <v>3</v>
      </c>
      <c r="D46" s="45" t="s">
        <v>34</v>
      </c>
      <c r="E46" s="45" t="s">
        <v>9</v>
      </c>
      <c r="F46" s="41" t="s">
        <v>35</v>
      </c>
      <c r="G46" s="42">
        <v>1</v>
      </c>
      <c r="H46" s="1"/>
      <c r="I46" s="7">
        <f t="shared" si="0"/>
        <v>0</v>
      </c>
    </row>
    <row r="47" spans="1:9" ht="15.75" thickBot="1" x14ac:dyDescent="0.3">
      <c r="A47" s="146"/>
      <c r="B47" s="150"/>
      <c r="C47" s="94">
        <v>4</v>
      </c>
      <c r="D47" s="95" t="s">
        <v>36</v>
      </c>
      <c r="E47" s="95"/>
      <c r="F47" s="95"/>
      <c r="G47" s="50">
        <v>1</v>
      </c>
      <c r="H47" s="2"/>
      <c r="I47" s="6">
        <f t="shared" si="0"/>
        <v>0</v>
      </c>
    </row>
    <row r="48" spans="1:9" ht="25.5" x14ac:dyDescent="0.25">
      <c r="A48" s="146"/>
      <c r="B48" s="148">
        <v>5</v>
      </c>
      <c r="C48" s="88">
        <v>1</v>
      </c>
      <c r="D48" s="89" t="s">
        <v>37</v>
      </c>
      <c r="E48" s="89" t="s">
        <v>38</v>
      </c>
      <c r="F48" s="89" t="s">
        <v>39</v>
      </c>
      <c r="G48" s="37">
        <v>1</v>
      </c>
      <c r="H48" s="4"/>
      <c r="I48" s="5">
        <f t="shared" si="0"/>
        <v>0</v>
      </c>
    </row>
    <row r="49" spans="1:9" x14ac:dyDescent="0.25">
      <c r="A49" s="146"/>
      <c r="B49" s="149"/>
      <c r="C49" s="91">
        <v>2</v>
      </c>
      <c r="D49" s="45" t="s">
        <v>40</v>
      </c>
      <c r="E49" s="45" t="s">
        <v>125</v>
      </c>
      <c r="F49" s="45"/>
      <c r="G49" s="42">
        <v>1</v>
      </c>
      <c r="H49" s="1"/>
      <c r="I49" s="7">
        <f>G49*H49</f>
        <v>0</v>
      </c>
    </row>
    <row r="50" spans="1:9" ht="30" customHeight="1" x14ac:dyDescent="0.25">
      <c r="A50" s="146"/>
      <c r="B50" s="149"/>
      <c r="C50" s="91">
        <v>3</v>
      </c>
      <c r="D50" s="41" t="s">
        <v>23</v>
      </c>
      <c r="E50" s="45" t="s">
        <v>15</v>
      </c>
      <c r="F50" s="45" t="s">
        <v>118</v>
      </c>
      <c r="G50" s="42">
        <v>2</v>
      </c>
      <c r="H50" s="1"/>
      <c r="I50" s="7">
        <f t="shared" si="0"/>
        <v>0</v>
      </c>
    </row>
    <row r="51" spans="1:9" ht="27.75" customHeight="1" x14ac:dyDescent="0.25">
      <c r="A51" s="146"/>
      <c r="B51" s="149"/>
      <c r="C51" s="91">
        <v>4</v>
      </c>
      <c r="D51" s="99" t="s">
        <v>103</v>
      </c>
      <c r="E51" s="45" t="s">
        <v>20</v>
      </c>
      <c r="F51" s="40" t="s">
        <v>16</v>
      </c>
      <c r="G51" s="42">
        <v>2</v>
      </c>
      <c r="H51" s="1"/>
      <c r="I51" s="7">
        <f t="shared" si="0"/>
        <v>0</v>
      </c>
    </row>
    <row r="52" spans="1:9" x14ac:dyDescent="0.25">
      <c r="A52" s="146"/>
      <c r="B52" s="149"/>
      <c r="C52" s="91">
        <v>5</v>
      </c>
      <c r="D52" s="45" t="s">
        <v>238</v>
      </c>
      <c r="E52" s="45" t="s">
        <v>20</v>
      </c>
      <c r="F52" s="45"/>
      <c r="G52" s="42">
        <v>1</v>
      </c>
      <c r="H52" s="1"/>
      <c r="I52" s="7">
        <f t="shared" si="0"/>
        <v>0</v>
      </c>
    </row>
    <row r="53" spans="1:9" ht="15.75" thickBot="1" x14ac:dyDescent="0.3">
      <c r="A53" s="147"/>
      <c r="B53" s="149"/>
      <c r="C53" s="91">
        <v>6</v>
      </c>
      <c r="D53" s="41" t="s">
        <v>164</v>
      </c>
      <c r="E53" s="45" t="s">
        <v>20</v>
      </c>
      <c r="F53" s="43"/>
      <c r="G53" s="42">
        <v>2</v>
      </c>
      <c r="H53" s="1"/>
      <c r="I53" s="7">
        <f t="shared" si="0"/>
        <v>0</v>
      </c>
    </row>
    <row r="54" spans="1:9" x14ac:dyDescent="0.25">
      <c r="A54" s="137" t="s">
        <v>42</v>
      </c>
      <c r="B54" s="136">
        <v>1</v>
      </c>
      <c r="C54" s="100">
        <v>1</v>
      </c>
      <c r="D54" s="64" t="s">
        <v>148</v>
      </c>
      <c r="E54" s="64" t="s">
        <v>125</v>
      </c>
      <c r="F54" s="64" t="s">
        <v>43</v>
      </c>
      <c r="G54" s="101">
        <v>1</v>
      </c>
      <c r="H54" s="16"/>
      <c r="I54" s="17">
        <f t="shared" si="0"/>
        <v>0</v>
      </c>
    </row>
    <row r="55" spans="1:9" ht="25.5" x14ac:dyDescent="0.25">
      <c r="A55" s="138"/>
      <c r="B55" s="134"/>
      <c r="C55" s="102">
        <v>2</v>
      </c>
      <c r="D55" s="67" t="s">
        <v>172</v>
      </c>
      <c r="E55" s="67" t="s">
        <v>13</v>
      </c>
      <c r="F55" s="67" t="s">
        <v>44</v>
      </c>
      <c r="G55" s="103">
        <v>1</v>
      </c>
      <c r="H55" s="18"/>
      <c r="I55" s="19">
        <f t="shared" si="0"/>
        <v>0</v>
      </c>
    </row>
    <row r="56" spans="1:9" x14ac:dyDescent="0.25">
      <c r="A56" s="138"/>
      <c r="B56" s="134"/>
      <c r="C56" s="102">
        <v>3</v>
      </c>
      <c r="D56" s="67" t="s">
        <v>45</v>
      </c>
      <c r="E56" s="67" t="s">
        <v>125</v>
      </c>
      <c r="F56" s="67" t="s">
        <v>46</v>
      </c>
      <c r="G56" s="103">
        <v>1</v>
      </c>
      <c r="H56" s="18"/>
      <c r="I56" s="19">
        <f t="shared" si="0"/>
        <v>0</v>
      </c>
    </row>
    <row r="57" spans="1:9" ht="15.75" thickBot="1" x14ac:dyDescent="0.3">
      <c r="A57" s="138"/>
      <c r="B57" s="135"/>
      <c r="C57" s="104">
        <v>4</v>
      </c>
      <c r="D57" s="53" t="s">
        <v>47</v>
      </c>
      <c r="E57" s="53" t="s">
        <v>125</v>
      </c>
      <c r="F57" s="53" t="s">
        <v>46</v>
      </c>
      <c r="G57" s="105">
        <v>1</v>
      </c>
      <c r="H57" s="20"/>
      <c r="I57" s="21">
        <f t="shared" si="0"/>
        <v>0</v>
      </c>
    </row>
    <row r="58" spans="1:9" ht="25.5" x14ac:dyDescent="0.25">
      <c r="A58" s="138"/>
      <c r="B58" s="106">
        <v>2</v>
      </c>
      <c r="C58" s="107">
        <v>1</v>
      </c>
      <c r="D58" s="84" t="s">
        <v>170</v>
      </c>
      <c r="E58" s="84" t="s">
        <v>13</v>
      </c>
      <c r="F58" s="84" t="s">
        <v>150</v>
      </c>
      <c r="G58" s="108">
        <v>1</v>
      </c>
      <c r="H58" s="22"/>
      <c r="I58" s="23">
        <f t="shared" si="0"/>
        <v>0</v>
      </c>
    </row>
    <row r="59" spans="1:9" ht="45.95" customHeight="1" x14ac:dyDescent="0.25">
      <c r="A59" s="138"/>
      <c r="B59" s="134">
        <v>3</v>
      </c>
      <c r="C59" s="102">
        <v>1</v>
      </c>
      <c r="D59" s="67" t="s">
        <v>209</v>
      </c>
      <c r="E59" s="67" t="s">
        <v>48</v>
      </c>
      <c r="F59" s="67" t="s">
        <v>49</v>
      </c>
      <c r="G59" s="103">
        <v>1</v>
      </c>
      <c r="H59" s="18"/>
      <c r="I59" s="19">
        <f t="shared" si="0"/>
        <v>0</v>
      </c>
    </row>
    <row r="60" spans="1:9" ht="25.5" x14ac:dyDescent="0.25">
      <c r="A60" s="138"/>
      <c r="B60" s="134"/>
      <c r="C60" s="102">
        <v>2</v>
      </c>
      <c r="D60" s="67" t="s">
        <v>214</v>
      </c>
      <c r="E60" s="67" t="s">
        <v>48</v>
      </c>
      <c r="F60" s="67" t="s">
        <v>230</v>
      </c>
      <c r="G60" s="103">
        <v>1</v>
      </c>
      <c r="H60" s="18"/>
      <c r="I60" s="19">
        <f t="shared" si="0"/>
        <v>0</v>
      </c>
    </row>
    <row r="61" spans="1:9" ht="31.5" customHeight="1" thickBot="1" x14ac:dyDescent="0.3">
      <c r="A61" s="139"/>
      <c r="B61" s="135"/>
      <c r="C61" s="109">
        <v>4</v>
      </c>
      <c r="D61" s="70" t="s">
        <v>103</v>
      </c>
      <c r="E61" s="53" t="s">
        <v>20</v>
      </c>
      <c r="F61" s="110" t="s">
        <v>16</v>
      </c>
      <c r="G61" s="105">
        <v>1</v>
      </c>
      <c r="H61" s="20"/>
      <c r="I61" s="21">
        <f t="shared" si="0"/>
        <v>0</v>
      </c>
    </row>
    <row r="62" spans="1:9" ht="29.1" customHeight="1" x14ac:dyDescent="0.25">
      <c r="A62" s="137" t="s">
        <v>50</v>
      </c>
      <c r="B62" s="149">
        <v>1</v>
      </c>
      <c r="C62" s="91">
        <v>1</v>
      </c>
      <c r="D62" s="45" t="s">
        <v>215</v>
      </c>
      <c r="E62" s="45" t="s">
        <v>48</v>
      </c>
      <c r="F62" s="45" t="s">
        <v>51</v>
      </c>
      <c r="G62" s="43">
        <v>1</v>
      </c>
      <c r="H62" s="1"/>
      <c r="I62" s="7">
        <f t="shared" si="0"/>
        <v>0</v>
      </c>
    </row>
    <row r="63" spans="1:9" ht="26.25" thickBot="1" x14ac:dyDescent="0.3">
      <c r="A63" s="138"/>
      <c r="B63" s="150"/>
      <c r="C63" s="94">
        <v>2</v>
      </c>
      <c r="D63" s="95" t="s">
        <v>52</v>
      </c>
      <c r="E63" s="95" t="s">
        <v>48</v>
      </c>
      <c r="F63" s="95" t="s">
        <v>46</v>
      </c>
      <c r="G63" s="48">
        <v>1</v>
      </c>
      <c r="H63" s="2"/>
      <c r="I63" s="6">
        <f t="shared" si="0"/>
        <v>0</v>
      </c>
    </row>
    <row r="64" spans="1:9" ht="52.9" customHeight="1" thickBot="1" x14ac:dyDescent="0.3">
      <c r="A64" s="139"/>
      <c r="B64" s="82">
        <v>2</v>
      </c>
      <c r="C64" s="83">
        <v>1</v>
      </c>
      <c r="D64" s="85" t="s">
        <v>53</v>
      </c>
      <c r="E64" s="85" t="s">
        <v>48</v>
      </c>
      <c r="F64" s="85" t="s">
        <v>54</v>
      </c>
      <c r="G64" s="61">
        <v>1</v>
      </c>
      <c r="H64" s="3"/>
      <c r="I64" s="8">
        <f t="shared" si="0"/>
        <v>0</v>
      </c>
    </row>
    <row r="65" spans="1:9" x14ac:dyDescent="0.25">
      <c r="A65" s="137" t="s">
        <v>55</v>
      </c>
      <c r="B65" s="148">
        <v>1</v>
      </c>
      <c r="C65" s="88">
        <v>1</v>
      </c>
      <c r="D65" s="89" t="s">
        <v>56</v>
      </c>
      <c r="E65" s="45" t="s">
        <v>125</v>
      </c>
      <c r="F65" s="89" t="s">
        <v>57</v>
      </c>
      <c r="G65" s="38">
        <v>1</v>
      </c>
      <c r="H65" s="4"/>
      <c r="I65" s="5">
        <f t="shared" si="0"/>
        <v>0</v>
      </c>
    </row>
    <row r="66" spans="1:9" ht="18.95" customHeight="1" thickBot="1" x14ac:dyDescent="0.3">
      <c r="A66" s="138"/>
      <c r="B66" s="150"/>
      <c r="C66" s="94">
        <v>2</v>
      </c>
      <c r="D66" s="95" t="s">
        <v>149</v>
      </c>
      <c r="E66" s="45" t="s">
        <v>125</v>
      </c>
      <c r="F66" s="95" t="s">
        <v>58</v>
      </c>
      <c r="G66" s="48">
        <v>1</v>
      </c>
      <c r="H66" s="2"/>
      <c r="I66" s="6">
        <f t="shared" si="0"/>
        <v>0</v>
      </c>
    </row>
    <row r="67" spans="1:9" ht="27.95" customHeight="1" thickBot="1" x14ac:dyDescent="0.3">
      <c r="A67" s="138"/>
      <c r="B67" s="82">
        <v>2</v>
      </c>
      <c r="C67" s="83">
        <v>1</v>
      </c>
      <c r="D67" s="85" t="s">
        <v>236</v>
      </c>
      <c r="E67" s="85" t="s">
        <v>20</v>
      </c>
      <c r="F67" s="85"/>
      <c r="G67" s="61">
        <v>1</v>
      </c>
      <c r="H67" s="3"/>
      <c r="I67" s="8">
        <f t="shared" si="0"/>
        <v>0</v>
      </c>
    </row>
    <row r="68" spans="1:9" ht="26.25" thickBot="1" x14ac:dyDescent="0.3">
      <c r="A68" s="138"/>
      <c r="B68" s="82">
        <v>3</v>
      </c>
      <c r="C68" s="83">
        <v>1</v>
      </c>
      <c r="D68" s="57" t="s">
        <v>97</v>
      </c>
      <c r="E68" s="85" t="s">
        <v>20</v>
      </c>
      <c r="F68" s="85"/>
      <c r="G68" s="61">
        <v>2</v>
      </c>
      <c r="H68" s="3"/>
      <c r="I68" s="8">
        <f t="shared" si="0"/>
        <v>0</v>
      </c>
    </row>
    <row r="69" spans="1:9" ht="26.25" thickBot="1" x14ac:dyDescent="0.3">
      <c r="A69" s="138"/>
      <c r="B69" s="90">
        <v>4</v>
      </c>
      <c r="C69" s="91">
        <v>1</v>
      </c>
      <c r="D69" s="41" t="s">
        <v>98</v>
      </c>
      <c r="E69" s="45" t="s">
        <v>20</v>
      </c>
      <c r="F69" s="45"/>
      <c r="G69" s="43">
        <v>1</v>
      </c>
      <c r="H69" s="1"/>
      <c r="I69" s="9">
        <f t="shared" si="0"/>
        <v>0</v>
      </c>
    </row>
    <row r="70" spans="1:9" ht="25.5" x14ac:dyDescent="0.25">
      <c r="A70" s="137">
        <v>104</v>
      </c>
      <c r="B70" s="148">
        <v>1</v>
      </c>
      <c r="C70" s="88">
        <v>1</v>
      </c>
      <c r="D70" s="89" t="s">
        <v>211</v>
      </c>
      <c r="E70" s="89" t="s">
        <v>38</v>
      </c>
      <c r="F70" s="89" t="s">
        <v>59</v>
      </c>
      <c r="G70" s="38">
        <v>1</v>
      </c>
      <c r="H70" s="4"/>
      <c r="I70" s="5">
        <f t="shared" si="0"/>
        <v>0</v>
      </c>
    </row>
    <row r="71" spans="1:9" ht="25.5" x14ac:dyDescent="0.25">
      <c r="A71" s="138"/>
      <c r="B71" s="149"/>
      <c r="C71" s="91">
        <v>2</v>
      </c>
      <c r="D71" s="45" t="s">
        <v>210</v>
      </c>
      <c r="E71" s="111" t="s">
        <v>9</v>
      </c>
      <c r="F71" s="45" t="s">
        <v>59</v>
      </c>
      <c r="G71" s="43">
        <v>1</v>
      </c>
      <c r="H71" s="1"/>
      <c r="I71" s="7">
        <f>G71*H71</f>
        <v>0</v>
      </c>
    </row>
    <row r="72" spans="1:9" ht="28.5" customHeight="1" x14ac:dyDescent="0.25">
      <c r="A72" s="138"/>
      <c r="B72" s="149"/>
      <c r="C72" s="91">
        <v>3</v>
      </c>
      <c r="D72" s="41" t="s">
        <v>23</v>
      </c>
      <c r="E72" s="45" t="s">
        <v>15</v>
      </c>
      <c r="F72" s="45" t="s">
        <v>112</v>
      </c>
      <c r="G72" s="43">
        <v>1</v>
      </c>
      <c r="H72" s="1"/>
      <c r="I72" s="7">
        <f t="shared" si="0"/>
        <v>0</v>
      </c>
    </row>
    <row r="73" spans="1:9" ht="28.5" customHeight="1" thickBot="1" x14ac:dyDescent="0.3">
      <c r="A73" s="138"/>
      <c r="B73" s="149"/>
      <c r="C73" s="91">
        <v>4</v>
      </c>
      <c r="D73" s="112" t="s">
        <v>132</v>
      </c>
      <c r="E73" s="45" t="s">
        <v>20</v>
      </c>
      <c r="F73" s="40" t="s">
        <v>16</v>
      </c>
      <c r="G73" s="43">
        <v>1</v>
      </c>
      <c r="H73" s="1"/>
      <c r="I73" s="7">
        <f>G73*H73</f>
        <v>0</v>
      </c>
    </row>
    <row r="74" spans="1:9" ht="31.15" customHeight="1" thickBot="1" x14ac:dyDescent="0.3">
      <c r="A74" s="138"/>
      <c r="B74" s="150"/>
      <c r="C74" s="113">
        <v>5</v>
      </c>
      <c r="D74" s="85" t="s">
        <v>241</v>
      </c>
      <c r="E74" s="114"/>
      <c r="F74" s="114"/>
      <c r="G74" s="114"/>
      <c r="H74" s="24"/>
      <c r="I74" s="25"/>
    </row>
    <row r="75" spans="1:9" ht="41.45" customHeight="1" x14ac:dyDescent="0.25">
      <c r="A75" s="138"/>
      <c r="B75" s="149">
        <v>2</v>
      </c>
      <c r="C75" s="91">
        <v>1</v>
      </c>
      <c r="D75" s="45" t="s">
        <v>100</v>
      </c>
      <c r="E75" s="45" t="s">
        <v>216</v>
      </c>
      <c r="F75" s="45" t="s">
        <v>167</v>
      </c>
      <c r="G75" s="43">
        <v>1</v>
      </c>
      <c r="H75" s="1"/>
      <c r="I75" s="7">
        <f t="shared" ref="I75:I134" si="1">G75*H75</f>
        <v>0</v>
      </c>
    </row>
    <row r="76" spans="1:9" ht="51.75" thickBot="1" x14ac:dyDescent="0.3">
      <c r="A76" s="138"/>
      <c r="B76" s="150"/>
      <c r="C76" s="94">
        <v>2</v>
      </c>
      <c r="D76" s="95" t="s">
        <v>123</v>
      </c>
      <c r="E76" s="95" t="s">
        <v>217</v>
      </c>
      <c r="F76" s="95" t="s">
        <v>168</v>
      </c>
      <c r="G76" s="48">
        <v>1</v>
      </c>
      <c r="H76" s="2"/>
      <c r="I76" s="6">
        <f t="shared" si="1"/>
        <v>0</v>
      </c>
    </row>
    <row r="77" spans="1:9" ht="25.5" x14ac:dyDescent="0.25">
      <c r="A77" s="145">
        <v>105</v>
      </c>
      <c r="B77" s="148">
        <v>1</v>
      </c>
      <c r="C77" s="88">
        <v>1</v>
      </c>
      <c r="D77" s="89" t="s">
        <v>169</v>
      </c>
      <c r="E77" s="36" t="s">
        <v>13</v>
      </c>
      <c r="F77" s="89" t="s">
        <v>60</v>
      </c>
      <c r="G77" s="38">
        <v>1</v>
      </c>
      <c r="H77" s="4"/>
      <c r="I77" s="5">
        <f t="shared" si="1"/>
        <v>0</v>
      </c>
    </row>
    <row r="78" spans="1:9" ht="27" thickBot="1" x14ac:dyDescent="0.3">
      <c r="A78" s="146"/>
      <c r="B78" s="150"/>
      <c r="C78" s="94">
        <v>2</v>
      </c>
      <c r="D78" s="47" t="s">
        <v>61</v>
      </c>
      <c r="E78" s="95" t="s">
        <v>9</v>
      </c>
      <c r="F78" s="95" t="s">
        <v>60</v>
      </c>
      <c r="G78" s="48">
        <v>1</v>
      </c>
      <c r="H78" s="2"/>
      <c r="I78" s="6">
        <f t="shared" si="1"/>
        <v>0</v>
      </c>
    </row>
    <row r="79" spans="1:9" ht="26.25" thickBot="1" x14ac:dyDescent="0.3">
      <c r="A79" s="146"/>
      <c r="B79" s="82">
        <v>2</v>
      </c>
      <c r="C79" s="83">
        <v>1</v>
      </c>
      <c r="D79" s="85" t="s">
        <v>62</v>
      </c>
      <c r="E79" s="57" t="s">
        <v>13</v>
      </c>
      <c r="F79" s="85" t="s">
        <v>63</v>
      </c>
      <c r="G79" s="61">
        <v>1</v>
      </c>
      <c r="H79" s="3"/>
      <c r="I79" s="8">
        <f t="shared" si="1"/>
        <v>0</v>
      </c>
    </row>
    <row r="80" spans="1:9" ht="25.5" x14ac:dyDescent="0.25">
      <c r="A80" s="146"/>
      <c r="B80" s="148">
        <v>3</v>
      </c>
      <c r="C80" s="88">
        <v>1</v>
      </c>
      <c r="D80" s="89" t="s">
        <v>212</v>
      </c>
      <c r="E80" s="36" t="s">
        <v>13</v>
      </c>
      <c r="F80" s="89" t="s">
        <v>64</v>
      </c>
      <c r="G80" s="38">
        <v>1</v>
      </c>
      <c r="H80" s="4"/>
      <c r="I80" s="5">
        <f t="shared" si="1"/>
        <v>0</v>
      </c>
    </row>
    <row r="81" spans="1:9" ht="39" x14ac:dyDescent="0.25">
      <c r="A81" s="146"/>
      <c r="B81" s="149"/>
      <c r="C81" s="91">
        <v>2</v>
      </c>
      <c r="D81" s="115" t="s">
        <v>213</v>
      </c>
      <c r="E81" s="111" t="s">
        <v>9</v>
      </c>
      <c r="F81" s="45" t="s">
        <v>64</v>
      </c>
      <c r="G81" s="43">
        <v>1</v>
      </c>
      <c r="H81" s="1"/>
      <c r="I81" s="7">
        <f>G81*H81</f>
        <v>0</v>
      </c>
    </row>
    <row r="82" spans="1:9" ht="25.5" x14ac:dyDescent="0.25">
      <c r="A82" s="146"/>
      <c r="B82" s="149"/>
      <c r="C82" s="91">
        <v>3</v>
      </c>
      <c r="D82" s="45" t="s">
        <v>173</v>
      </c>
      <c r="E82" s="111" t="s">
        <v>9</v>
      </c>
      <c r="F82" s="43" t="s">
        <v>65</v>
      </c>
      <c r="G82" s="43">
        <v>1</v>
      </c>
      <c r="H82" s="1"/>
      <c r="I82" s="7">
        <f>G82*H82</f>
        <v>0</v>
      </c>
    </row>
    <row r="83" spans="1:9" ht="32.450000000000003" customHeight="1" x14ac:dyDescent="0.25">
      <c r="A83" s="146"/>
      <c r="B83" s="149"/>
      <c r="C83" s="91">
        <v>4</v>
      </c>
      <c r="D83" s="40" t="s">
        <v>23</v>
      </c>
      <c r="E83" s="45" t="s">
        <v>229</v>
      </c>
      <c r="F83" s="45" t="s">
        <v>113</v>
      </c>
      <c r="G83" s="43">
        <v>1</v>
      </c>
      <c r="H83" s="1"/>
      <c r="I83" s="7">
        <f t="shared" si="1"/>
        <v>0</v>
      </c>
    </row>
    <row r="84" spans="1:9" ht="30.4" customHeight="1" thickBot="1" x14ac:dyDescent="0.3">
      <c r="A84" s="146"/>
      <c r="B84" s="150"/>
      <c r="C84" s="94">
        <v>5</v>
      </c>
      <c r="D84" s="116" t="s">
        <v>132</v>
      </c>
      <c r="E84" s="95" t="s">
        <v>20</v>
      </c>
      <c r="F84" s="49" t="s">
        <v>16</v>
      </c>
      <c r="G84" s="48">
        <v>1</v>
      </c>
      <c r="H84" s="2"/>
      <c r="I84" s="6">
        <f t="shared" si="1"/>
        <v>0</v>
      </c>
    </row>
    <row r="85" spans="1:9" x14ac:dyDescent="0.25">
      <c r="A85" s="145" t="s">
        <v>188</v>
      </c>
      <c r="B85" s="148">
        <v>1</v>
      </c>
      <c r="C85" s="88">
        <v>1</v>
      </c>
      <c r="D85" s="89" t="s">
        <v>130</v>
      </c>
      <c r="E85" s="117" t="s">
        <v>9</v>
      </c>
      <c r="F85" s="101" t="s">
        <v>137</v>
      </c>
      <c r="G85" s="38">
        <v>1</v>
      </c>
      <c r="H85" s="4"/>
      <c r="I85" s="5">
        <f t="shared" si="1"/>
        <v>0</v>
      </c>
    </row>
    <row r="86" spans="1:9" ht="15.75" thickBot="1" x14ac:dyDescent="0.3">
      <c r="A86" s="146"/>
      <c r="B86" s="150"/>
      <c r="C86" s="94">
        <v>2</v>
      </c>
      <c r="D86" s="95" t="s">
        <v>139</v>
      </c>
      <c r="E86" s="95" t="s">
        <v>76</v>
      </c>
      <c r="F86" s="48" t="s">
        <v>133</v>
      </c>
      <c r="G86" s="48">
        <v>1</v>
      </c>
      <c r="H86" s="2"/>
      <c r="I86" s="6">
        <f t="shared" si="1"/>
        <v>0</v>
      </c>
    </row>
    <row r="87" spans="1:9" x14ac:dyDescent="0.25">
      <c r="A87" s="146"/>
      <c r="B87" s="149">
        <v>2</v>
      </c>
      <c r="C87" s="91">
        <v>1</v>
      </c>
      <c r="D87" s="45" t="s">
        <v>139</v>
      </c>
      <c r="E87" s="45" t="s">
        <v>76</v>
      </c>
      <c r="F87" s="43" t="s">
        <v>134</v>
      </c>
      <c r="G87" s="43">
        <v>1</v>
      </c>
      <c r="H87" s="1"/>
      <c r="I87" s="7">
        <f t="shared" si="1"/>
        <v>0</v>
      </c>
    </row>
    <row r="88" spans="1:9" x14ac:dyDescent="0.25">
      <c r="A88" s="146"/>
      <c r="B88" s="149"/>
      <c r="C88" s="91">
        <v>2</v>
      </c>
      <c r="D88" s="45" t="s">
        <v>139</v>
      </c>
      <c r="E88" s="45" t="s">
        <v>76</v>
      </c>
      <c r="F88" s="43" t="s">
        <v>135</v>
      </c>
      <c r="G88" s="43">
        <v>1</v>
      </c>
      <c r="H88" s="1"/>
      <c r="I88" s="7">
        <f t="shared" si="1"/>
        <v>0</v>
      </c>
    </row>
    <row r="89" spans="1:9" x14ac:dyDescent="0.25">
      <c r="A89" s="146"/>
      <c r="B89" s="149"/>
      <c r="C89" s="91">
        <v>3</v>
      </c>
      <c r="D89" s="41" t="s">
        <v>131</v>
      </c>
      <c r="E89" s="111" t="s">
        <v>20</v>
      </c>
      <c r="F89" s="43" t="s">
        <v>20</v>
      </c>
      <c r="G89" s="43">
        <v>1</v>
      </c>
      <c r="H89" s="1"/>
      <c r="I89" s="7">
        <f t="shared" si="1"/>
        <v>0</v>
      </c>
    </row>
    <row r="90" spans="1:9" ht="25.5" x14ac:dyDescent="0.25">
      <c r="A90" s="146"/>
      <c r="B90" s="149"/>
      <c r="C90" s="91">
        <v>4</v>
      </c>
      <c r="D90" s="45" t="s">
        <v>239</v>
      </c>
      <c r="E90" s="41" t="s">
        <v>13</v>
      </c>
      <c r="F90" s="43" t="s">
        <v>174</v>
      </c>
      <c r="G90" s="43">
        <v>1</v>
      </c>
      <c r="H90" s="1"/>
      <c r="I90" s="7">
        <f t="shared" si="1"/>
        <v>0</v>
      </c>
    </row>
    <row r="91" spans="1:9" ht="26.25" x14ac:dyDescent="0.25">
      <c r="A91" s="146"/>
      <c r="B91" s="149"/>
      <c r="C91" s="91">
        <v>5</v>
      </c>
      <c r="D91" s="41" t="s">
        <v>23</v>
      </c>
      <c r="E91" s="45" t="s">
        <v>229</v>
      </c>
      <c r="F91" s="115" t="s">
        <v>140</v>
      </c>
      <c r="G91" s="43">
        <v>1</v>
      </c>
      <c r="H91" s="1"/>
      <c r="I91" s="7">
        <f t="shared" si="1"/>
        <v>0</v>
      </c>
    </row>
    <row r="92" spans="1:9" ht="39" thickBot="1" x14ac:dyDescent="0.3">
      <c r="A92" s="147"/>
      <c r="B92" s="150"/>
      <c r="C92" s="94">
        <v>6</v>
      </c>
      <c r="D92" s="116" t="s">
        <v>132</v>
      </c>
      <c r="E92" s="95" t="s">
        <v>20</v>
      </c>
      <c r="F92" s="48" t="s">
        <v>16</v>
      </c>
      <c r="G92" s="48">
        <v>1</v>
      </c>
      <c r="H92" s="2"/>
      <c r="I92" s="6">
        <f t="shared" si="1"/>
        <v>0</v>
      </c>
    </row>
    <row r="93" spans="1:9" ht="50.1" customHeight="1" thickBot="1" x14ac:dyDescent="0.3">
      <c r="A93" s="118" t="s">
        <v>86</v>
      </c>
      <c r="B93" s="93">
        <v>1</v>
      </c>
      <c r="C93" s="94">
        <v>1</v>
      </c>
      <c r="D93" s="95" t="s">
        <v>116</v>
      </c>
      <c r="E93" s="95" t="s">
        <v>125</v>
      </c>
      <c r="F93" s="95" t="s">
        <v>136</v>
      </c>
      <c r="G93" s="48">
        <v>1</v>
      </c>
      <c r="H93" s="2"/>
      <c r="I93" s="6">
        <f t="shared" si="1"/>
        <v>0</v>
      </c>
    </row>
    <row r="94" spans="1:9" ht="25.5" x14ac:dyDescent="0.25">
      <c r="A94" s="146">
        <v>108</v>
      </c>
      <c r="B94" s="149">
        <v>1</v>
      </c>
      <c r="C94" s="91">
        <v>1</v>
      </c>
      <c r="D94" s="45" t="s">
        <v>102</v>
      </c>
      <c r="E94" s="41" t="s">
        <v>13</v>
      </c>
      <c r="F94" s="45" t="s">
        <v>175</v>
      </c>
      <c r="G94" s="43">
        <v>1</v>
      </c>
      <c r="H94" s="1"/>
      <c r="I94" s="9">
        <f t="shared" si="1"/>
        <v>0</v>
      </c>
    </row>
    <row r="95" spans="1:9" ht="25.5" x14ac:dyDescent="0.25">
      <c r="A95" s="146"/>
      <c r="B95" s="149"/>
      <c r="C95" s="91">
        <v>2</v>
      </c>
      <c r="D95" s="45" t="s">
        <v>219</v>
      </c>
      <c r="E95" s="45" t="s">
        <v>9</v>
      </c>
      <c r="F95" s="41" t="s">
        <v>222</v>
      </c>
      <c r="G95" s="43">
        <v>1</v>
      </c>
      <c r="H95" s="1"/>
      <c r="I95" s="9">
        <f>G95*H95</f>
        <v>0</v>
      </c>
    </row>
    <row r="96" spans="1:9" ht="38.25" x14ac:dyDescent="0.25">
      <c r="A96" s="146"/>
      <c r="B96" s="149"/>
      <c r="C96" s="91">
        <v>3</v>
      </c>
      <c r="D96" s="45" t="s">
        <v>176</v>
      </c>
      <c r="E96" s="111" t="s">
        <v>9</v>
      </c>
      <c r="F96" s="45" t="s">
        <v>66</v>
      </c>
      <c r="G96" s="43">
        <v>1</v>
      </c>
      <c r="H96" s="1"/>
      <c r="I96" s="9">
        <f>G96*H96</f>
        <v>0</v>
      </c>
    </row>
    <row r="97" spans="1:9" ht="25.5" x14ac:dyDescent="0.25">
      <c r="A97" s="146"/>
      <c r="B97" s="149"/>
      <c r="C97" s="91">
        <v>4</v>
      </c>
      <c r="D97" s="40" t="s">
        <v>23</v>
      </c>
      <c r="E97" s="45" t="s">
        <v>229</v>
      </c>
      <c r="F97" s="45" t="s">
        <v>114</v>
      </c>
      <c r="G97" s="43">
        <v>2</v>
      </c>
      <c r="H97" s="1"/>
      <c r="I97" s="9">
        <f t="shared" si="1"/>
        <v>0</v>
      </c>
    </row>
    <row r="98" spans="1:9" ht="30.75" customHeight="1" thickBot="1" x14ac:dyDescent="0.3">
      <c r="A98" s="146"/>
      <c r="B98" s="149"/>
      <c r="C98" s="91">
        <v>5</v>
      </c>
      <c r="D98" s="99" t="s">
        <v>103</v>
      </c>
      <c r="E98" s="45" t="s">
        <v>20</v>
      </c>
      <c r="F98" s="40" t="s">
        <v>16</v>
      </c>
      <c r="G98" s="43">
        <v>2</v>
      </c>
      <c r="H98" s="1"/>
      <c r="I98" s="9">
        <f t="shared" si="1"/>
        <v>0</v>
      </c>
    </row>
    <row r="99" spans="1:9" x14ac:dyDescent="0.25">
      <c r="A99" s="146"/>
      <c r="B99" s="148">
        <v>2</v>
      </c>
      <c r="C99" s="88">
        <v>1</v>
      </c>
      <c r="D99" s="89" t="s">
        <v>67</v>
      </c>
      <c r="E99" s="89" t="s">
        <v>9</v>
      </c>
      <c r="F99" s="89" t="s">
        <v>177</v>
      </c>
      <c r="G99" s="38">
        <v>1</v>
      </c>
      <c r="H99" s="4"/>
      <c r="I99" s="5">
        <f t="shared" si="1"/>
        <v>0</v>
      </c>
    </row>
    <row r="100" spans="1:9" ht="25.5" x14ac:dyDescent="0.25">
      <c r="A100" s="146"/>
      <c r="B100" s="149"/>
      <c r="C100" s="91">
        <v>2</v>
      </c>
      <c r="D100" s="67" t="s">
        <v>218</v>
      </c>
      <c r="E100" s="111" t="s">
        <v>9</v>
      </c>
      <c r="F100" s="41" t="s">
        <v>221</v>
      </c>
      <c r="G100" s="43">
        <v>1</v>
      </c>
      <c r="H100" s="1"/>
      <c r="I100" s="7">
        <f t="shared" si="1"/>
        <v>0</v>
      </c>
    </row>
    <row r="101" spans="1:9" ht="25.5" x14ac:dyDescent="0.25">
      <c r="A101" s="146"/>
      <c r="B101" s="149"/>
      <c r="C101" s="91">
        <v>3</v>
      </c>
      <c r="D101" s="41" t="s">
        <v>95</v>
      </c>
      <c r="E101" s="45" t="s">
        <v>20</v>
      </c>
      <c r="F101" s="45"/>
      <c r="G101" s="43">
        <v>1</v>
      </c>
      <c r="H101" s="1"/>
      <c r="I101" s="7">
        <f t="shared" si="1"/>
        <v>0</v>
      </c>
    </row>
    <row r="102" spans="1:9" ht="26.25" thickBot="1" x14ac:dyDescent="0.3">
      <c r="A102" s="146"/>
      <c r="B102" s="150"/>
      <c r="C102" s="94">
        <v>4</v>
      </c>
      <c r="D102" s="75" t="s">
        <v>96</v>
      </c>
      <c r="E102" s="95" t="s">
        <v>20</v>
      </c>
      <c r="F102" s="95"/>
      <c r="G102" s="48">
        <v>1</v>
      </c>
      <c r="H102" s="2"/>
      <c r="I102" s="6">
        <f t="shared" si="1"/>
        <v>0</v>
      </c>
    </row>
    <row r="103" spans="1:9" ht="25.5" x14ac:dyDescent="0.25">
      <c r="A103" s="146"/>
      <c r="B103" s="149">
        <v>3</v>
      </c>
      <c r="C103" s="91">
        <v>1</v>
      </c>
      <c r="D103" s="45" t="s">
        <v>180</v>
      </c>
      <c r="E103" s="41" t="s">
        <v>13</v>
      </c>
      <c r="F103" s="45" t="s">
        <v>178</v>
      </c>
      <c r="G103" s="43">
        <v>1</v>
      </c>
      <c r="H103" s="1"/>
      <c r="I103" s="9">
        <f t="shared" si="1"/>
        <v>0</v>
      </c>
    </row>
    <row r="104" spans="1:9" x14ac:dyDescent="0.25">
      <c r="A104" s="146"/>
      <c r="B104" s="149"/>
      <c r="C104" s="91">
        <v>2</v>
      </c>
      <c r="D104" s="45" t="s">
        <v>181</v>
      </c>
      <c r="E104" s="45" t="s">
        <v>9</v>
      </c>
      <c r="F104" s="45" t="s">
        <v>178</v>
      </c>
      <c r="G104" s="43">
        <v>1</v>
      </c>
      <c r="H104" s="1"/>
      <c r="I104" s="9">
        <f t="shared" si="1"/>
        <v>0</v>
      </c>
    </row>
    <row r="105" spans="1:9" ht="26.25" thickBot="1" x14ac:dyDescent="0.3">
      <c r="A105" s="146"/>
      <c r="B105" s="149"/>
      <c r="C105" s="91">
        <v>3</v>
      </c>
      <c r="D105" s="45" t="s">
        <v>182</v>
      </c>
      <c r="E105" s="41" t="s">
        <v>13</v>
      </c>
      <c r="F105" s="45" t="s">
        <v>179</v>
      </c>
      <c r="G105" s="43">
        <v>1</v>
      </c>
      <c r="H105" s="1"/>
      <c r="I105" s="9">
        <f>G105*H105</f>
        <v>0</v>
      </c>
    </row>
    <row r="106" spans="1:9" ht="39" thickBot="1" x14ac:dyDescent="0.3">
      <c r="A106" s="161" t="s">
        <v>85</v>
      </c>
      <c r="B106" s="82">
        <v>1</v>
      </c>
      <c r="C106" s="83">
        <v>1</v>
      </c>
      <c r="D106" s="85" t="s">
        <v>183</v>
      </c>
      <c r="E106" s="57" t="s">
        <v>125</v>
      </c>
      <c r="F106" s="85" t="s">
        <v>68</v>
      </c>
      <c r="G106" s="61">
        <v>1</v>
      </c>
      <c r="H106" s="3"/>
      <c r="I106" s="8">
        <f t="shared" si="1"/>
        <v>0</v>
      </c>
    </row>
    <row r="107" spans="1:9" ht="25.5" x14ac:dyDescent="0.25">
      <c r="A107" s="162"/>
      <c r="B107" s="149">
        <v>2</v>
      </c>
      <c r="C107" s="91">
        <v>1</v>
      </c>
      <c r="D107" s="45" t="s">
        <v>69</v>
      </c>
      <c r="E107" s="41" t="s">
        <v>13</v>
      </c>
      <c r="F107" s="67" t="s">
        <v>70</v>
      </c>
      <c r="G107" s="43">
        <v>1</v>
      </c>
      <c r="H107" s="1"/>
      <c r="I107" s="9">
        <f t="shared" si="1"/>
        <v>0</v>
      </c>
    </row>
    <row r="108" spans="1:9" ht="25.5" x14ac:dyDescent="0.25">
      <c r="A108" s="162"/>
      <c r="B108" s="149"/>
      <c r="C108" s="91">
        <v>2</v>
      </c>
      <c r="D108" s="45" t="s">
        <v>71</v>
      </c>
      <c r="E108" s="41" t="s">
        <v>13</v>
      </c>
      <c r="F108" s="45" t="s">
        <v>72</v>
      </c>
      <c r="G108" s="43">
        <v>1</v>
      </c>
      <c r="H108" s="1"/>
      <c r="I108" s="9">
        <f t="shared" si="1"/>
        <v>0</v>
      </c>
    </row>
    <row r="109" spans="1:9" ht="25.5" x14ac:dyDescent="0.25">
      <c r="A109" s="162"/>
      <c r="B109" s="149"/>
      <c r="C109" s="91">
        <v>3</v>
      </c>
      <c r="D109" s="45" t="s">
        <v>220</v>
      </c>
      <c r="E109" s="41" t="s">
        <v>125</v>
      </c>
      <c r="F109" s="45" t="s">
        <v>223</v>
      </c>
      <c r="G109" s="43">
        <v>2</v>
      </c>
      <c r="H109" s="1"/>
      <c r="I109" s="9">
        <f t="shared" si="1"/>
        <v>0</v>
      </c>
    </row>
    <row r="110" spans="1:9" ht="30.75" customHeight="1" thickBot="1" x14ac:dyDescent="0.3">
      <c r="A110" s="162"/>
      <c r="B110" s="149"/>
      <c r="C110" s="91">
        <v>4</v>
      </c>
      <c r="D110" s="45" t="s">
        <v>184</v>
      </c>
      <c r="E110" s="67" t="s">
        <v>20</v>
      </c>
      <c r="F110" s="45"/>
      <c r="G110" s="43">
        <v>5</v>
      </c>
      <c r="H110" s="1"/>
      <c r="I110" s="9">
        <f t="shared" si="1"/>
        <v>0</v>
      </c>
    </row>
    <row r="111" spans="1:9" ht="110.1" customHeight="1" x14ac:dyDescent="0.25">
      <c r="A111" s="162"/>
      <c r="B111" s="148">
        <v>3</v>
      </c>
      <c r="C111" s="88">
        <v>1</v>
      </c>
      <c r="D111" s="89" t="s">
        <v>206</v>
      </c>
      <c r="E111" s="89" t="s">
        <v>124</v>
      </c>
      <c r="F111" s="89" t="s">
        <v>129</v>
      </c>
      <c r="G111" s="38">
        <v>1</v>
      </c>
      <c r="H111" s="4"/>
      <c r="I111" s="5">
        <f t="shared" si="1"/>
        <v>0</v>
      </c>
    </row>
    <row r="112" spans="1:9" ht="65.650000000000006" customHeight="1" thickBot="1" x14ac:dyDescent="0.3">
      <c r="A112" s="162"/>
      <c r="B112" s="150"/>
      <c r="C112" s="94">
        <v>2</v>
      </c>
      <c r="D112" s="95" t="s">
        <v>207</v>
      </c>
      <c r="E112" s="95" t="s">
        <v>127</v>
      </c>
      <c r="F112" s="95" t="s">
        <v>122</v>
      </c>
      <c r="G112" s="48">
        <v>1</v>
      </c>
      <c r="H112" s="2"/>
      <c r="I112" s="6">
        <f t="shared" si="1"/>
        <v>0</v>
      </c>
    </row>
    <row r="113" spans="1:9" ht="15.75" thickBot="1" x14ac:dyDescent="0.3">
      <c r="A113" s="162"/>
      <c r="B113" s="82">
        <v>4</v>
      </c>
      <c r="C113" s="83">
        <v>1</v>
      </c>
      <c r="D113" s="85" t="s">
        <v>232</v>
      </c>
      <c r="E113" s="85"/>
      <c r="F113" s="85"/>
      <c r="G113" s="61">
        <v>1</v>
      </c>
      <c r="H113" s="3"/>
      <c r="I113" s="8">
        <f t="shared" si="1"/>
        <v>0</v>
      </c>
    </row>
    <row r="114" spans="1:9" ht="31.5" customHeight="1" x14ac:dyDescent="0.25">
      <c r="A114" s="162"/>
      <c r="B114" s="149">
        <v>5</v>
      </c>
      <c r="C114" s="91">
        <v>1</v>
      </c>
      <c r="D114" s="45" t="s">
        <v>189</v>
      </c>
      <c r="E114" s="45" t="s">
        <v>38</v>
      </c>
      <c r="F114" s="45" t="s">
        <v>73</v>
      </c>
      <c r="G114" s="43">
        <v>1</v>
      </c>
      <c r="H114" s="1"/>
      <c r="I114" s="9">
        <f t="shared" si="1"/>
        <v>0</v>
      </c>
    </row>
    <row r="115" spans="1:9" ht="59.45" customHeight="1" x14ac:dyDescent="0.25">
      <c r="A115" s="162"/>
      <c r="B115" s="149"/>
      <c r="C115" s="91">
        <v>2</v>
      </c>
      <c r="D115" s="67" t="s">
        <v>224</v>
      </c>
      <c r="E115" s="41" t="s">
        <v>125</v>
      </c>
      <c r="F115" s="45" t="s">
        <v>73</v>
      </c>
      <c r="G115" s="43">
        <v>6</v>
      </c>
      <c r="H115" s="1"/>
      <c r="I115" s="9">
        <f t="shared" si="1"/>
        <v>0</v>
      </c>
    </row>
    <row r="116" spans="1:9" ht="27.95" customHeight="1" x14ac:dyDescent="0.25">
      <c r="A116" s="162"/>
      <c r="B116" s="149"/>
      <c r="C116" s="91">
        <v>3</v>
      </c>
      <c r="D116" s="67" t="s">
        <v>165</v>
      </c>
      <c r="E116" s="45" t="s">
        <v>15</v>
      </c>
      <c r="F116" s="45" t="s">
        <v>115</v>
      </c>
      <c r="G116" s="43">
        <v>1</v>
      </c>
      <c r="H116" s="1"/>
      <c r="I116" s="9">
        <f t="shared" si="1"/>
        <v>0</v>
      </c>
    </row>
    <row r="117" spans="1:9" ht="25.5" x14ac:dyDescent="0.25">
      <c r="A117" s="162"/>
      <c r="B117" s="149"/>
      <c r="C117" s="91">
        <v>4</v>
      </c>
      <c r="D117" s="67" t="s">
        <v>166</v>
      </c>
      <c r="E117" s="45" t="s">
        <v>15</v>
      </c>
      <c r="F117" s="45" t="s">
        <v>119</v>
      </c>
      <c r="G117" s="43">
        <v>1</v>
      </c>
      <c r="H117" s="1"/>
      <c r="I117" s="9">
        <f t="shared" si="1"/>
        <v>0</v>
      </c>
    </row>
    <row r="118" spans="1:9" ht="44.25" customHeight="1" x14ac:dyDescent="0.25">
      <c r="A118" s="162"/>
      <c r="B118" s="149"/>
      <c r="C118" s="91">
        <v>5</v>
      </c>
      <c r="D118" s="115" t="s">
        <v>104</v>
      </c>
      <c r="E118" s="43" t="s">
        <v>20</v>
      </c>
      <c r="F118" s="40" t="s">
        <v>16</v>
      </c>
      <c r="G118" s="43">
        <v>1</v>
      </c>
      <c r="H118" s="1"/>
      <c r="I118" s="9">
        <f t="shared" si="1"/>
        <v>0</v>
      </c>
    </row>
    <row r="119" spans="1:9" ht="46.15" customHeight="1" x14ac:dyDescent="0.25">
      <c r="A119" s="162"/>
      <c r="B119" s="149"/>
      <c r="C119" s="91">
        <v>6</v>
      </c>
      <c r="D119" s="119" t="s">
        <v>105</v>
      </c>
      <c r="E119" s="43" t="s">
        <v>20</v>
      </c>
      <c r="F119" s="40" t="s">
        <v>74</v>
      </c>
      <c r="G119" s="43">
        <v>1</v>
      </c>
      <c r="H119" s="1"/>
      <c r="I119" s="9">
        <f t="shared" si="1"/>
        <v>0</v>
      </c>
    </row>
    <row r="120" spans="1:9" x14ac:dyDescent="0.25">
      <c r="A120" s="162"/>
      <c r="B120" s="149"/>
      <c r="C120" s="91">
        <v>7</v>
      </c>
      <c r="D120" s="45" t="s">
        <v>237</v>
      </c>
      <c r="E120" s="43" t="s">
        <v>20</v>
      </c>
      <c r="F120" s="120"/>
      <c r="G120" s="43">
        <v>1</v>
      </c>
      <c r="H120" s="1"/>
      <c r="I120" s="9">
        <f t="shared" si="1"/>
        <v>0</v>
      </c>
    </row>
    <row r="121" spans="1:9" ht="36.75" x14ac:dyDescent="0.25">
      <c r="A121" s="162"/>
      <c r="B121" s="149"/>
      <c r="C121" s="91">
        <v>8</v>
      </c>
      <c r="D121" s="45" t="s">
        <v>185</v>
      </c>
      <c r="E121" s="43" t="s">
        <v>20</v>
      </c>
      <c r="F121" s="45"/>
      <c r="G121" s="43">
        <v>2</v>
      </c>
      <c r="H121" s="1"/>
      <c r="I121" s="9">
        <f t="shared" si="1"/>
        <v>0</v>
      </c>
    </row>
    <row r="122" spans="1:9" ht="26.25" thickBot="1" x14ac:dyDescent="0.3">
      <c r="A122" s="162"/>
      <c r="B122" s="149"/>
      <c r="C122" s="91">
        <v>9</v>
      </c>
      <c r="D122" s="45" t="s">
        <v>225</v>
      </c>
      <c r="E122" s="43" t="s">
        <v>20</v>
      </c>
      <c r="F122" s="45"/>
      <c r="G122" s="43">
        <v>6</v>
      </c>
      <c r="H122" s="1"/>
      <c r="I122" s="9">
        <f t="shared" si="1"/>
        <v>0</v>
      </c>
    </row>
    <row r="123" spans="1:9" ht="15.75" thickBot="1" x14ac:dyDescent="0.3">
      <c r="A123" s="162"/>
      <c r="B123" s="82">
        <v>6</v>
      </c>
      <c r="C123" s="83">
        <v>1</v>
      </c>
      <c r="D123" s="61" t="s">
        <v>193</v>
      </c>
      <c r="E123" s="57" t="s">
        <v>125</v>
      </c>
      <c r="F123" s="61" t="s">
        <v>75</v>
      </c>
      <c r="G123" s="61">
        <v>1</v>
      </c>
      <c r="H123" s="3"/>
      <c r="I123" s="8">
        <f t="shared" si="1"/>
        <v>0</v>
      </c>
    </row>
    <row r="124" spans="1:9" x14ac:dyDescent="0.25">
      <c r="A124" s="140">
        <v>110</v>
      </c>
      <c r="B124" s="148">
        <v>1</v>
      </c>
      <c r="C124" s="88">
        <v>1</v>
      </c>
      <c r="D124" s="89" t="s">
        <v>67</v>
      </c>
      <c r="E124" s="64" t="s">
        <v>76</v>
      </c>
      <c r="F124" s="89" t="s">
        <v>77</v>
      </c>
      <c r="G124" s="38">
        <v>1</v>
      </c>
      <c r="H124" s="4"/>
      <c r="I124" s="5">
        <f t="shared" si="1"/>
        <v>0</v>
      </c>
    </row>
    <row r="125" spans="1:9" ht="15.75" thickBot="1" x14ac:dyDescent="0.3">
      <c r="A125" s="141"/>
      <c r="B125" s="150"/>
      <c r="C125" s="94">
        <v>2</v>
      </c>
      <c r="D125" s="95" t="s">
        <v>226</v>
      </c>
      <c r="E125" s="95" t="s">
        <v>9</v>
      </c>
      <c r="F125" s="95" t="s">
        <v>223</v>
      </c>
      <c r="G125" s="48">
        <v>1</v>
      </c>
      <c r="H125" s="2"/>
      <c r="I125" s="6">
        <f t="shared" si="1"/>
        <v>0</v>
      </c>
    </row>
    <row r="126" spans="1:9" ht="15.75" thickBot="1" x14ac:dyDescent="0.3">
      <c r="A126" s="141"/>
      <c r="B126" s="90">
        <v>2</v>
      </c>
      <c r="C126" s="91">
        <v>1</v>
      </c>
      <c r="D126" s="67" t="s">
        <v>78</v>
      </c>
      <c r="E126" s="45" t="s">
        <v>9</v>
      </c>
      <c r="F126" s="45" t="s">
        <v>79</v>
      </c>
      <c r="G126" s="43">
        <v>1</v>
      </c>
      <c r="H126" s="1"/>
      <c r="I126" s="9">
        <f t="shared" si="1"/>
        <v>0</v>
      </c>
    </row>
    <row r="127" spans="1:9" x14ac:dyDescent="0.25">
      <c r="A127" s="145">
        <v>112</v>
      </c>
      <c r="B127" s="148">
        <v>1</v>
      </c>
      <c r="C127" s="88">
        <v>1</v>
      </c>
      <c r="D127" s="64" t="s">
        <v>67</v>
      </c>
      <c r="E127" s="64" t="s">
        <v>76</v>
      </c>
      <c r="F127" s="89" t="s">
        <v>80</v>
      </c>
      <c r="G127" s="38">
        <v>1</v>
      </c>
      <c r="H127" s="4"/>
      <c r="I127" s="5">
        <f t="shared" si="1"/>
        <v>0</v>
      </c>
    </row>
    <row r="128" spans="1:9" x14ac:dyDescent="0.25">
      <c r="A128" s="146"/>
      <c r="B128" s="149"/>
      <c r="C128" s="91">
        <v>2</v>
      </c>
      <c r="D128" s="45" t="s">
        <v>81</v>
      </c>
      <c r="E128" s="45" t="s">
        <v>9</v>
      </c>
      <c r="F128" s="40" t="s">
        <v>93</v>
      </c>
      <c r="G128" s="43">
        <v>1</v>
      </c>
      <c r="H128" s="1"/>
      <c r="I128" s="7">
        <f t="shared" si="1"/>
        <v>0</v>
      </c>
    </row>
    <row r="129" spans="1:9" ht="26.25" thickBot="1" x14ac:dyDescent="0.3">
      <c r="A129" s="146"/>
      <c r="B129" s="150"/>
      <c r="C129" s="94">
        <v>3</v>
      </c>
      <c r="D129" s="95" t="s">
        <v>94</v>
      </c>
      <c r="E129" s="95" t="s">
        <v>20</v>
      </c>
      <c r="F129" s="49"/>
      <c r="G129" s="48">
        <v>2</v>
      </c>
      <c r="H129" s="2"/>
      <c r="I129" s="6">
        <f t="shared" si="1"/>
        <v>0</v>
      </c>
    </row>
    <row r="130" spans="1:9" ht="25.5" x14ac:dyDescent="0.25">
      <c r="A130" s="146"/>
      <c r="B130" s="148">
        <v>2</v>
      </c>
      <c r="C130" s="88">
        <v>1</v>
      </c>
      <c r="D130" s="89" t="s">
        <v>82</v>
      </c>
      <c r="E130" s="36" t="s">
        <v>13</v>
      </c>
      <c r="F130" s="89" t="s">
        <v>83</v>
      </c>
      <c r="G130" s="38">
        <v>1</v>
      </c>
      <c r="H130" s="4"/>
      <c r="I130" s="5">
        <f t="shared" si="1"/>
        <v>0</v>
      </c>
    </row>
    <row r="131" spans="1:9" x14ac:dyDescent="0.25">
      <c r="A131" s="146"/>
      <c r="B131" s="149"/>
      <c r="C131" s="91">
        <v>2</v>
      </c>
      <c r="D131" s="45" t="s">
        <v>190</v>
      </c>
      <c r="E131" s="45" t="s">
        <v>9</v>
      </c>
      <c r="F131" s="45" t="s">
        <v>83</v>
      </c>
      <c r="G131" s="43">
        <v>1</v>
      </c>
      <c r="H131" s="1"/>
      <c r="I131" s="7">
        <f t="shared" si="1"/>
        <v>0</v>
      </c>
    </row>
    <row r="132" spans="1:9" ht="25.5" x14ac:dyDescent="0.25">
      <c r="A132" s="146"/>
      <c r="B132" s="149"/>
      <c r="C132" s="91">
        <v>3</v>
      </c>
      <c r="D132" s="45" t="s">
        <v>191</v>
      </c>
      <c r="E132" s="45" t="s">
        <v>9</v>
      </c>
      <c r="F132" s="67" t="s">
        <v>84</v>
      </c>
      <c r="G132" s="43">
        <v>1</v>
      </c>
      <c r="H132" s="1"/>
      <c r="I132" s="7">
        <f>G132*H132</f>
        <v>0</v>
      </c>
    </row>
    <row r="133" spans="1:9" ht="29.1" customHeight="1" x14ac:dyDescent="0.25">
      <c r="A133" s="146"/>
      <c r="B133" s="149"/>
      <c r="C133" s="91">
        <v>4</v>
      </c>
      <c r="D133" s="40" t="s">
        <v>23</v>
      </c>
      <c r="E133" s="45" t="s">
        <v>229</v>
      </c>
      <c r="F133" s="45" t="s">
        <v>111</v>
      </c>
      <c r="G133" s="43">
        <v>2</v>
      </c>
      <c r="H133" s="1"/>
      <c r="I133" s="7">
        <f t="shared" si="1"/>
        <v>0</v>
      </c>
    </row>
    <row r="134" spans="1:9" ht="27.4" customHeight="1" thickBot="1" x14ac:dyDescent="0.3">
      <c r="A134" s="147"/>
      <c r="B134" s="149"/>
      <c r="C134" s="91">
        <v>5</v>
      </c>
      <c r="D134" s="112" t="s">
        <v>103</v>
      </c>
      <c r="E134" s="45" t="s">
        <v>20</v>
      </c>
      <c r="F134" s="40" t="s">
        <v>16</v>
      </c>
      <c r="G134" s="43">
        <v>1</v>
      </c>
      <c r="H134" s="1"/>
      <c r="I134" s="7">
        <f t="shared" si="1"/>
        <v>0</v>
      </c>
    </row>
    <row r="135" spans="1:9" ht="46.5" customHeight="1" x14ac:dyDescent="0.25">
      <c r="A135" s="137" t="s">
        <v>141</v>
      </c>
      <c r="B135" s="159">
        <v>1</v>
      </c>
      <c r="C135" s="88">
        <v>1</v>
      </c>
      <c r="D135" s="121" t="s">
        <v>192</v>
      </c>
      <c r="E135" s="89" t="s">
        <v>227</v>
      </c>
      <c r="F135" s="36" t="s">
        <v>228</v>
      </c>
      <c r="G135" s="38"/>
      <c r="H135" s="4"/>
      <c r="I135" s="5"/>
    </row>
    <row r="136" spans="1:9" ht="46.5" customHeight="1" thickBot="1" x14ac:dyDescent="0.3">
      <c r="A136" s="138"/>
      <c r="B136" s="160"/>
      <c r="C136" s="94">
        <v>2</v>
      </c>
      <c r="D136" s="70" t="s">
        <v>194</v>
      </c>
      <c r="E136" s="95" t="s">
        <v>217</v>
      </c>
      <c r="F136" s="75" t="s">
        <v>228</v>
      </c>
      <c r="G136" s="48"/>
      <c r="H136" s="2"/>
      <c r="I136" s="6"/>
    </row>
    <row r="137" spans="1:9" ht="23.45" customHeight="1" thickBot="1" x14ac:dyDescent="0.3">
      <c r="A137" s="139"/>
      <c r="B137" s="122">
        <v>2</v>
      </c>
      <c r="C137" s="123">
        <v>1</v>
      </c>
      <c r="D137" s="80" t="s">
        <v>170</v>
      </c>
      <c r="E137" s="80" t="s">
        <v>76</v>
      </c>
      <c r="F137" s="95" t="s">
        <v>231</v>
      </c>
      <c r="G137" s="48"/>
      <c r="H137" s="2"/>
      <c r="I137" s="6"/>
    </row>
    <row r="138" spans="1:9" ht="18" customHeight="1" x14ac:dyDescent="0.25">
      <c r="A138" s="124" t="s">
        <v>88</v>
      </c>
      <c r="B138" s="125"/>
      <c r="C138" s="125"/>
      <c r="D138" s="125"/>
      <c r="E138" s="125"/>
      <c r="F138" s="125"/>
      <c r="G138" s="125"/>
      <c r="H138" s="10"/>
      <c r="I138" s="11">
        <f>SUM(I6:I134)</f>
        <v>0</v>
      </c>
    </row>
    <row r="139" spans="1:9" ht="18" customHeight="1" x14ac:dyDescent="0.25">
      <c r="A139" s="124" t="s">
        <v>89</v>
      </c>
      <c r="B139" s="125"/>
      <c r="C139" s="125"/>
      <c r="D139" s="125"/>
      <c r="E139" s="125"/>
      <c r="F139" s="125"/>
      <c r="G139" s="125"/>
      <c r="H139" s="10"/>
      <c r="I139" s="11"/>
    </row>
    <row r="140" spans="1:9" ht="18.75" customHeight="1" x14ac:dyDescent="0.25">
      <c r="A140" s="124" t="s">
        <v>90</v>
      </c>
      <c r="B140" s="125"/>
      <c r="C140" s="125"/>
      <c r="D140" s="125"/>
      <c r="E140" s="125"/>
      <c r="F140" s="125"/>
      <c r="G140" s="126"/>
      <c r="H140" s="12"/>
      <c r="I140" s="13"/>
    </row>
    <row r="141" spans="1:9" ht="16.149999999999999" customHeight="1" x14ac:dyDescent="0.25">
      <c r="A141" s="124" t="s">
        <v>91</v>
      </c>
      <c r="B141" s="125"/>
      <c r="C141" s="125"/>
      <c r="D141" s="125"/>
      <c r="E141" s="125"/>
      <c r="F141" s="125"/>
      <c r="G141" s="126"/>
      <c r="H141" s="12"/>
      <c r="I141" s="13"/>
    </row>
    <row r="142" spans="1:9" ht="17.649999999999999" customHeight="1" thickBot="1" x14ac:dyDescent="0.3">
      <c r="A142" s="127" t="s">
        <v>92</v>
      </c>
      <c r="B142" s="128"/>
      <c r="C142" s="128"/>
      <c r="D142" s="128"/>
      <c r="E142" s="128"/>
      <c r="F142" s="128"/>
      <c r="G142" s="129"/>
      <c r="H142" s="14"/>
      <c r="I142" s="15"/>
    </row>
    <row r="144" spans="1:9" s="131" customFormat="1" x14ac:dyDescent="0.25">
      <c r="A144" s="130"/>
      <c r="D144" s="131" t="s">
        <v>117</v>
      </c>
      <c r="G144" s="132"/>
    </row>
    <row r="146" spans="1:9" s="131" customFormat="1" ht="14.25" x14ac:dyDescent="0.2">
      <c r="D146" s="131" t="s">
        <v>106</v>
      </c>
      <c r="F146" s="131" t="s">
        <v>107</v>
      </c>
      <c r="G146" s="132"/>
    </row>
    <row r="147" spans="1:9" s="131" customFormat="1" ht="14.25" x14ac:dyDescent="0.2">
      <c r="G147" s="132"/>
    </row>
    <row r="148" spans="1:9" s="131" customFormat="1" ht="14.25" x14ac:dyDescent="0.2">
      <c r="G148" s="132"/>
    </row>
    <row r="149" spans="1:9" s="131" customFormat="1" ht="14.25" x14ac:dyDescent="0.2">
      <c r="G149" s="132"/>
    </row>
    <row r="150" spans="1:9" s="131" customFormat="1" ht="14.25" x14ac:dyDescent="0.2">
      <c r="F150" s="131" t="s">
        <v>108</v>
      </c>
      <c r="G150" s="132"/>
    </row>
    <row r="151" spans="1:9" s="131" customFormat="1" ht="14.25" x14ac:dyDescent="0.2">
      <c r="G151" s="132"/>
    </row>
    <row r="152" spans="1:9" s="131" customFormat="1" ht="14.25" x14ac:dyDescent="0.2">
      <c r="G152" s="132"/>
    </row>
    <row r="153" spans="1:9" s="131" customFormat="1" ht="14.25" x14ac:dyDescent="0.2">
      <c r="G153" s="132"/>
    </row>
    <row r="154" spans="1:9" x14ac:dyDescent="0.25">
      <c r="A154" s="26" t="s">
        <v>138</v>
      </c>
    </row>
    <row r="155" spans="1:9" ht="30" customHeight="1" x14ac:dyDescent="0.25">
      <c r="A155" s="133" t="s">
        <v>242</v>
      </c>
      <c r="B155" s="133"/>
      <c r="C155" s="133"/>
      <c r="D155" s="133"/>
      <c r="E155" s="133"/>
      <c r="F155" s="133"/>
      <c r="G155" s="133"/>
      <c r="H155" s="133"/>
      <c r="I155" s="133"/>
    </row>
  </sheetData>
  <sheetProtection algorithmName="SHA-512" hashValue="CPPaWCsGvOx/yTQn+C3QL+AzfdpdKNHKthtxf1MfZmTq3es/KGj4XttMnVf98Rb/0ITT/5eKFbL3VzeKb+eHgQ==" saltValue="KKAuy1m1h4vblvDGyMDc4g==" spinCount="100000" sheet="1" objects="1" scenarios="1" selectLockedCells="1"/>
  <protectedRanges>
    <protectedRange sqref="H1:I142" name="Obseg1"/>
    <protectedRange algorithmName="SHA-512" hashValue="zHY+K48YzWx3KkSVlGPyKMKBZDmfus+1S+bCAgfpHbYw0F6DUOXCyMsV1CypcUGI8vGoxpKYmayTg7Ypyu1m7w==" saltValue="5O8dXnr5+Eox4yxiszfUkA==" spinCount="100000" sqref="H5:I142" name="Obseg2"/>
  </protectedRanges>
  <mergeCells count="49">
    <mergeCell ref="A124:A126"/>
    <mergeCell ref="B75:B76"/>
    <mergeCell ref="B135:B136"/>
    <mergeCell ref="A127:A134"/>
    <mergeCell ref="B127:B129"/>
    <mergeCell ref="B130:B134"/>
    <mergeCell ref="A77:A84"/>
    <mergeCell ref="B77:B78"/>
    <mergeCell ref="B80:B84"/>
    <mergeCell ref="A94:A105"/>
    <mergeCell ref="B94:B98"/>
    <mergeCell ref="B99:B102"/>
    <mergeCell ref="B103:B105"/>
    <mergeCell ref="A106:A123"/>
    <mergeCell ref="B107:B110"/>
    <mergeCell ref="B111:B112"/>
    <mergeCell ref="B114:B122"/>
    <mergeCell ref="B124:B125"/>
    <mergeCell ref="B8:B12"/>
    <mergeCell ref="B6:B7"/>
    <mergeCell ref="B15:B16"/>
    <mergeCell ref="A19:A27"/>
    <mergeCell ref="A28:A30"/>
    <mergeCell ref="A6:A18"/>
    <mergeCell ref="B13:B14"/>
    <mergeCell ref="B19:B21"/>
    <mergeCell ref="B29:B30"/>
    <mergeCell ref="B22:B27"/>
    <mergeCell ref="B62:B63"/>
    <mergeCell ref="A65:A69"/>
    <mergeCell ref="B65:B66"/>
    <mergeCell ref="A70:A76"/>
    <mergeCell ref="B70:B74"/>
    <mergeCell ref="A155:I155"/>
    <mergeCell ref="B59:B61"/>
    <mergeCell ref="B54:B57"/>
    <mergeCell ref="A135:A137"/>
    <mergeCell ref="A31:A37"/>
    <mergeCell ref="B31:B34"/>
    <mergeCell ref="A38:A53"/>
    <mergeCell ref="B38:B40"/>
    <mergeCell ref="B42:B43"/>
    <mergeCell ref="B44:B47"/>
    <mergeCell ref="B48:B53"/>
    <mergeCell ref="A85:A92"/>
    <mergeCell ref="B85:B86"/>
    <mergeCell ref="B87:B92"/>
    <mergeCell ref="A54:A61"/>
    <mergeCell ref="A62:A64"/>
  </mergeCells>
  <printOptions headings="1" gridLines="1"/>
  <pageMargins left="0.7" right="0.7" top="0.75" bottom="0.75" header="0.3" footer="0.3"/>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SKUPNA REKAPITULACIJA CEN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Mencin Gale</dc:creator>
  <cp:keywords/>
  <dc:description/>
  <cp:lastModifiedBy>Tina Supančič</cp:lastModifiedBy>
  <cp:revision/>
  <cp:lastPrinted>2025-02-05T09:33:58Z</cp:lastPrinted>
  <dcterms:created xsi:type="dcterms:W3CDTF">2024-04-10T18:50:56Z</dcterms:created>
  <dcterms:modified xsi:type="dcterms:W3CDTF">2025-04-08T06:48:29Z</dcterms:modified>
  <cp:category/>
  <cp:contentStatus/>
</cp:coreProperties>
</file>